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225" windowWidth="5730" windowHeight="6690"/>
  </bookViews>
  <sheets>
    <sheet name="Приложение 1а" sheetId="2" r:id="rId1"/>
  </sheets>
  <definedNames>
    <definedName name="_xlnm.Print_Titles" localSheetId="0">'Приложение 1а'!$4:$4</definedName>
    <definedName name="_xlnm.Print_Area" localSheetId="0">'Приложение 1а'!$A$1:$G$868</definedName>
  </definedNames>
  <calcPr calcId="152511"/>
</workbook>
</file>

<file path=xl/calcChain.xml><?xml version="1.0" encoding="utf-8"?>
<calcChain xmlns="http://schemas.openxmlformats.org/spreadsheetml/2006/main">
  <c r="E643" i="2" l="1"/>
  <c r="D643" i="2"/>
  <c r="F56" i="2" l="1"/>
  <c r="F48" i="2"/>
  <c r="F28" i="2"/>
  <c r="F92" i="2" l="1"/>
  <c r="F141" i="2"/>
  <c r="F138" i="2"/>
  <c r="F123" i="2"/>
  <c r="F121" i="2"/>
  <c r="F120" i="2"/>
  <c r="F118" i="2"/>
  <c r="F117" i="2"/>
  <c r="E114" i="2"/>
  <c r="F113" i="2"/>
  <c r="F102" i="2"/>
  <c r="F101" i="2"/>
  <c r="F100" i="2"/>
  <c r="F91" i="2"/>
  <c r="F89" i="2"/>
  <c r="F81" i="2"/>
  <c r="F79" i="2"/>
  <c r="F77" i="2"/>
  <c r="F76" i="2"/>
  <c r="F71" i="2"/>
  <c r="F70" i="2"/>
  <c r="F68" i="2"/>
  <c r="F36" i="2"/>
  <c r="F17" i="2"/>
  <c r="F14" i="2"/>
  <c r="F11" i="2"/>
  <c r="F10" i="2"/>
  <c r="F9" i="2"/>
  <c r="F8" i="2"/>
  <c r="F7" i="2"/>
  <c r="F818" i="2" l="1"/>
  <c r="F819" i="2"/>
  <c r="E267" i="2" l="1"/>
  <c r="F267" i="2" s="1"/>
  <c r="E266" i="2"/>
  <c r="F266" i="2" s="1"/>
  <c r="E265" i="2"/>
  <c r="E257" i="2"/>
  <c r="F257" i="2" s="1"/>
  <c r="E250" i="2"/>
  <c r="F250" i="2" s="1"/>
  <c r="E249" i="2"/>
  <c r="E248" i="2"/>
  <c r="F245" i="2"/>
  <c r="F244" i="2"/>
  <c r="E238" i="2" l="1"/>
  <c r="E237" i="2"/>
  <c r="E236" i="2"/>
  <c r="E235" i="2"/>
  <c r="F235" i="2" s="1"/>
  <c r="E234" i="2"/>
  <c r="F234" i="2" s="1"/>
  <c r="E233" i="2"/>
  <c r="E232" i="2"/>
  <c r="F232" i="2" s="1"/>
  <c r="E231" i="2"/>
  <c r="F160" i="2" l="1"/>
  <c r="F827" i="2" l="1"/>
  <c r="F668" i="2" l="1"/>
  <c r="F561" i="2" l="1"/>
  <c r="F563" i="2" l="1"/>
  <c r="F580" i="2"/>
  <c r="F626" i="2" l="1"/>
  <c r="F769" i="2" l="1"/>
  <c r="F768" i="2"/>
  <c r="F767" i="2"/>
  <c r="F751" i="2"/>
  <c r="F763" i="2"/>
  <c r="F757" i="2"/>
  <c r="F847" i="2" l="1"/>
  <c r="F854" i="2"/>
  <c r="F779" i="2" l="1"/>
  <c r="F777" i="2"/>
  <c r="F530" i="2" l="1"/>
  <c r="F554" i="2"/>
  <c r="F552" i="2"/>
  <c r="F548" i="2"/>
  <c r="F654" i="2" l="1"/>
  <c r="F416" i="2" l="1"/>
  <c r="F382" i="2" l="1"/>
  <c r="F380" i="2"/>
  <c r="F362" i="2"/>
  <c r="F726" i="2" l="1"/>
  <c r="F606" i="2" l="1"/>
  <c r="F605" i="2"/>
  <c r="F604" i="2"/>
  <c r="F603" i="2"/>
  <c r="F828" i="2" l="1"/>
  <c r="F535" i="2" l="1"/>
  <c r="F292" i="2"/>
  <c r="F286" i="2"/>
  <c r="F203" i="2" l="1"/>
  <c r="F204" i="2"/>
  <c r="F205" i="2"/>
  <c r="F206" i="2"/>
  <c r="F202" i="2"/>
  <c r="F182" i="2"/>
  <c r="F188" i="2"/>
  <c r="F179" i="2"/>
  <c r="F575" i="2" l="1"/>
  <c r="F760" i="2" l="1"/>
  <c r="F752" i="2"/>
  <c r="F786" i="2" l="1"/>
  <c r="F661" i="2" l="1"/>
  <c r="F660" i="2"/>
  <c r="F658" i="2"/>
  <c r="F729" i="2" l="1"/>
  <c r="F718" i="2"/>
  <c r="F708" i="2"/>
  <c r="F707" i="2"/>
  <c r="F704" i="2"/>
  <c r="F638" i="2" l="1"/>
  <c r="F624" i="2" l="1"/>
  <c r="F621" i="2"/>
  <c r="F619" i="2"/>
  <c r="F618" i="2"/>
  <c r="F735" i="2" l="1"/>
  <c r="F358" i="2" l="1"/>
  <c r="F321" i="2" l="1"/>
  <c r="F817" i="2" l="1"/>
  <c r="F816" i="2"/>
  <c r="F778" i="2" l="1"/>
  <c r="F645" i="2" l="1"/>
  <c r="F663" i="2" l="1"/>
  <c r="F553" i="2" l="1"/>
  <c r="F717" i="2" l="1"/>
  <c r="F697" i="2" l="1"/>
  <c r="F688" i="2"/>
  <c r="F686" i="2"/>
  <c r="F569" i="2" l="1"/>
  <c r="F568" i="2"/>
  <c r="F378" i="2" l="1"/>
  <c r="F359" i="2"/>
  <c r="F795" i="2" l="1"/>
  <c r="F796" i="2"/>
  <c r="F797" i="2"/>
  <c r="F551" i="2" l="1"/>
  <c r="F720" i="2" l="1"/>
  <c r="F711" i="2"/>
  <c r="F343" i="2" l="1"/>
  <c r="F340" i="2"/>
  <c r="F320" i="2"/>
  <c r="F317" i="2"/>
  <c r="F316" i="2"/>
  <c r="F315" i="2"/>
  <c r="F314" i="2"/>
  <c r="F313" i="2"/>
  <c r="F312" i="2"/>
  <c r="F311" i="2"/>
  <c r="F310" i="2"/>
  <c r="F309" i="2"/>
  <c r="F308" i="2"/>
  <c r="F307" i="2"/>
  <c r="F306" i="2"/>
  <c r="F305" i="2"/>
  <c r="F304" i="2"/>
  <c r="F303" i="2"/>
  <c r="F302" i="2"/>
  <c r="F301" i="2"/>
  <c r="F801" i="2" l="1"/>
  <c r="F759" i="2" l="1"/>
  <c r="F758" i="2"/>
  <c r="F570" i="2" l="1"/>
  <c r="F326" i="2" l="1"/>
  <c r="F325" i="2"/>
  <c r="F324" i="2"/>
  <c r="F293" i="2"/>
  <c r="F156" i="2" l="1"/>
  <c r="F146" i="2"/>
  <c r="F145" i="2"/>
</calcChain>
</file>

<file path=xl/sharedStrings.xml><?xml version="1.0" encoding="utf-8"?>
<sst xmlns="http://schemas.openxmlformats.org/spreadsheetml/2006/main" count="2646" uniqueCount="1550">
  <si>
    <t>№ п/п</t>
  </si>
  <si>
    <t>Наименование целевого показателя</t>
  </si>
  <si>
    <t>Ед. измерения</t>
  </si>
  <si>
    <t>Обоснование отклонений значений показателя (индикатора) на конец отчетного года (при наличии)</t>
  </si>
  <si>
    <t>МИНИСТЕРСТВО ЗДРАВООХРАНЕНИЯ КАМЧАТСКОГО КРАЯ</t>
  </si>
  <si>
    <t>1</t>
  </si>
  <si>
    <t>2</t>
  </si>
  <si>
    <t>Материнская смертность</t>
  </si>
  <si>
    <t>случаев на 100 тыс. родившихся живыми</t>
  </si>
  <si>
    <t>3</t>
  </si>
  <si>
    <t>Младенческая смертность</t>
  </si>
  <si>
    <t>случаев на 1000 родившихся живыми</t>
  </si>
  <si>
    <t>4</t>
  </si>
  <si>
    <t>Смертность от болезней системы кровообращения</t>
  </si>
  <si>
    <t>на 100 тыс. населения</t>
  </si>
  <si>
    <t>5</t>
  </si>
  <si>
    <t>6</t>
  </si>
  <si>
    <t>7</t>
  </si>
  <si>
    <t>8</t>
  </si>
  <si>
    <t>9</t>
  </si>
  <si>
    <t>процент</t>
  </si>
  <si>
    <t>10</t>
  </si>
  <si>
    <t>11</t>
  </si>
  <si>
    <t>Соотношение врачей и среднего медицинского персонала</t>
  </si>
  <si>
    <t>Ожидаемая продолжительность жизни при рождении</t>
  </si>
  <si>
    <t>лет</t>
  </si>
  <si>
    <t>Подпрограмма 1. Профилактика заболеваний и формирование здорового образа жизни. Развитие первичной медико-санитарной помощи</t>
  </si>
  <si>
    <t>1.1</t>
  </si>
  <si>
    <t>1.2</t>
  </si>
  <si>
    <t>1.3</t>
  </si>
  <si>
    <t>1.4</t>
  </si>
  <si>
    <t>1.5</t>
  </si>
  <si>
    <t>1.6</t>
  </si>
  <si>
    <t>1.7</t>
  </si>
  <si>
    <t>Заболеваемость дифтерией</t>
  </si>
  <si>
    <t>1.8</t>
  </si>
  <si>
    <t>Заболеваемость корью</t>
  </si>
  <si>
    <t>1.9</t>
  </si>
  <si>
    <t>Заболеваемость краснухой</t>
  </si>
  <si>
    <t>Заболеваемость эпидемическим паротитом</t>
  </si>
  <si>
    <t>1.11</t>
  </si>
  <si>
    <t>Заболеваемость острым вирусным гепатитом В</t>
  </si>
  <si>
    <t>1.12</t>
  </si>
  <si>
    <t>Охват иммунизации населения против вирусного гепатита В в декретированные сроки</t>
  </si>
  <si>
    <t>1.13</t>
  </si>
  <si>
    <t>Охват иммунизации населения против дифтерии, коклюша и столбняка в декретированные сроки</t>
  </si>
  <si>
    <t>1.14</t>
  </si>
  <si>
    <t>1.15</t>
  </si>
  <si>
    <t>Охват иммунизации населения против краснухи в декретированные сроки</t>
  </si>
  <si>
    <t>1.16</t>
  </si>
  <si>
    <t>Охват иммунизации населения против эпидемического паротита в декретированные сроки</t>
  </si>
  <si>
    <t>1.17</t>
  </si>
  <si>
    <t>1.18</t>
  </si>
  <si>
    <t>1.19</t>
  </si>
  <si>
    <t>1.20</t>
  </si>
  <si>
    <t>1.21</t>
  </si>
  <si>
    <t>1.22</t>
  </si>
  <si>
    <t>Смертность от самоубийств</t>
  </si>
  <si>
    <t>2.1</t>
  </si>
  <si>
    <t>Недостаточная приверженность к лечению больных асоциальных групп (преимущественно Корякский округ).</t>
  </si>
  <si>
    <t>2.2</t>
  </si>
  <si>
    <t>2.3</t>
  </si>
  <si>
    <t>2.4</t>
  </si>
  <si>
    <t>число наркологических больных, находящихся в ремиссии на 100 наркологических больных среднегодового контингента</t>
  </si>
  <si>
    <t>2.5</t>
  </si>
  <si>
    <t>Число наркологических больных, находящихся в ремиссии более 2 лет</t>
  </si>
  <si>
    <t>2.6</t>
  </si>
  <si>
    <t>2.7</t>
  </si>
  <si>
    <t>2.8</t>
  </si>
  <si>
    <t>Увеличение госпитализации больных по социальным показаниям из отдаленных районов, обусловленных снижением уровня жизни, необходимостью подбора лекарственных препаратов и улучшением транспортной доступности.</t>
  </si>
  <si>
    <t>Удельный вес больных злокачественными новообразованиями, состоящих на учете с момента установления диагноза 5 лет и более</t>
  </si>
  <si>
    <t>2.12</t>
  </si>
  <si>
    <t>Одногодичная летальность больных со злокачественными новообразованиями</t>
  </si>
  <si>
    <t>2.13</t>
  </si>
  <si>
    <t>Доля выездов бригад скорой медицинской помощи со временем доезда до больного менее 20 минут</t>
  </si>
  <si>
    <t>2.14</t>
  </si>
  <si>
    <t>2.15</t>
  </si>
  <si>
    <t>3.1</t>
  </si>
  <si>
    <t>3.2</t>
  </si>
  <si>
    <t>3.3</t>
  </si>
  <si>
    <t>единиц</t>
  </si>
  <si>
    <t>3.4</t>
  </si>
  <si>
    <t>3.5</t>
  </si>
  <si>
    <t>3.6</t>
  </si>
  <si>
    <t>3.7</t>
  </si>
  <si>
    <t>3.8</t>
  </si>
  <si>
    <t>3.9</t>
  </si>
  <si>
    <t>3.10</t>
  </si>
  <si>
    <t>3.11</t>
  </si>
  <si>
    <t>3.12</t>
  </si>
  <si>
    <t>3.13</t>
  </si>
  <si>
    <t>4.1</t>
  </si>
  <si>
    <t>Доля обследованных беременных женщин по новому алгоритму проведения комплексной пренатальной (дородовой) диагностики нарушений развития ребенка от числа поставленных на учет в первый триместр беременности</t>
  </si>
  <si>
    <t>4.2</t>
  </si>
  <si>
    <t>доля (процент) новорожденных, обследованных на наследственные заболевания, от общего числа новорожденных</t>
  </si>
  <si>
    <t>4.3</t>
  </si>
  <si>
    <t>4.4</t>
  </si>
  <si>
    <t>4.5</t>
  </si>
  <si>
    <t>4.6</t>
  </si>
  <si>
    <t>4.7</t>
  </si>
  <si>
    <t>4.8</t>
  </si>
  <si>
    <t>4.9</t>
  </si>
  <si>
    <t>4.10</t>
  </si>
  <si>
    <t>5.1</t>
  </si>
  <si>
    <t>Охват санаторно-курортным лечением пациентов</t>
  </si>
  <si>
    <t>5.2</t>
  </si>
  <si>
    <t>5.3</t>
  </si>
  <si>
    <t>6.1</t>
  </si>
  <si>
    <t>коек/100 тыс. взрослого населения</t>
  </si>
  <si>
    <t>6.2</t>
  </si>
  <si>
    <t xml:space="preserve">коек/100 тыс. детского населения </t>
  </si>
  <si>
    <t>7.1</t>
  </si>
  <si>
    <t>чел.</t>
  </si>
  <si>
    <t>7.2</t>
  </si>
  <si>
    <t>7.3</t>
  </si>
  <si>
    <t>7.4</t>
  </si>
  <si>
    <t>7.5</t>
  </si>
  <si>
    <t>7.6</t>
  </si>
  <si>
    <t>ед.</t>
  </si>
  <si>
    <t>-</t>
  </si>
  <si>
    <t>8.1</t>
  </si>
  <si>
    <t>Уровень удовлетворенности спроса на лекарственные препараты (федеральные льготники)</t>
  </si>
  <si>
    <t>8.2</t>
  </si>
  <si>
    <t>Уровень удовлетворенности спроса на лекарственные препараты (региональные льготники)</t>
  </si>
  <si>
    <t>9.2</t>
  </si>
  <si>
    <t>МИНИСТЕРСТВО ОБРАЗОВАНИЯ И НАУКИ КАМЧАТСКОГО КРАЯ</t>
  </si>
  <si>
    <t>%</t>
  </si>
  <si>
    <t>Подпрограмма 1 "Развитие дошкольного, общего образования и дополнительного образования детей в Камчатском крае"</t>
  </si>
  <si>
    <t>1.1.</t>
  </si>
  <si>
    <t>1.2.</t>
  </si>
  <si>
    <t>1.3.</t>
  </si>
  <si>
    <t>1.4.</t>
  </si>
  <si>
    <t>1.5.</t>
  </si>
  <si>
    <t>1.6.</t>
  </si>
  <si>
    <t>1.7.</t>
  </si>
  <si>
    <t>1.8.</t>
  </si>
  <si>
    <t>Подпрограмма 2 "Развитие профессионального образования в Камчатском крае"</t>
  </si>
  <si>
    <t>2.1.</t>
  </si>
  <si>
    <t xml:space="preserve">ед.  </t>
  </si>
  <si>
    <t>2.2.</t>
  </si>
  <si>
    <t>2.3.</t>
  </si>
  <si>
    <t>2.4.</t>
  </si>
  <si>
    <t>2.5.</t>
  </si>
  <si>
    <t>Подпрограмма 3 "Развитие региональной системы оценки качества образования и информационной прозрачности системы образования Камчатского края"</t>
  </si>
  <si>
    <t>3.1.</t>
  </si>
  <si>
    <t>3.2.</t>
  </si>
  <si>
    <t>3.3.</t>
  </si>
  <si>
    <t>3.4.</t>
  </si>
  <si>
    <t>Подпрограмма 4 "Поддержка научной деятельности в Камчатском крае"</t>
  </si>
  <si>
    <t>4.1.</t>
  </si>
  <si>
    <t>МИНИСТЕРСТВО СОЦИАЛЬНОГО РАЗВИТИЯ И ТРУДА КАМЧАТСКОГО КРАЯ</t>
  </si>
  <si>
    <t>1.</t>
  </si>
  <si>
    <t>Доля населения,  имеющего  денежные  доходы  ниже величины прожиточного минимума, в общей численности населения Камчатского края</t>
  </si>
  <si>
    <t>2.</t>
  </si>
  <si>
    <t>Доля  граждан,  получивших  социальные  услуги  в учреждениях социального обслуживания  населения,  в общем числе  граждан,  обратившихся  за  получением социальных   услуг   в    учреждения    социального обслуживания населения в Камчатском крае</t>
  </si>
  <si>
    <t>Подпрограмма 1 "Старшее поколение в Камчатском крае"</t>
  </si>
  <si>
    <t xml:space="preserve"> %</t>
  </si>
  <si>
    <t>Ожидаемая продолжительность жизни граждан в Камчатском крае</t>
  </si>
  <si>
    <t xml:space="preserve"> лет</t>
  </si>
  <si>
    <t>Суммарный коэффициент рождаемости в Камчатском крае</t>
  </si>
  <si>
    <t>4.2.</t>
  </si>
  <si>
    <t>4.3.</t>
  </si>
  <si>
    <t>5.1.</t>
  </si>
  <si>
    <t>5.2.</t>
  </si>
  <si>
    <t>6.1.</t>
  </si>
  <si>
    <t>6.2.</t>
  </si>
  <si>
    <t>6.3.</t>
  </si>
  <si>
    <t>6.4.</t>
  </si>
  <si>
    <t>6.5.</t>
  </si>
  <si>
    <t>6.6.</t>
  </si>
  <si>
    <t>6.7.</t>
  </si>
  <si>
    <t>6.8.</t>
  </si>
  <si>
    <t>6.9.</t>
  </si>
  <si>
    <t>7.1.</t>
  </si>
  <si>
    <t>7.2.</t>
  </si>
  <si>
    <t>шт.</t>
  </si>
  <si>
    <t>МИНИСТЕРСТВО СТРОИТЕЛЬСТВА КАМЧАТСКОГО КРАЯ</t>
  </si>
  <si>
    <t>Годовой объем ввода жилья</t>
  </si>
  <si>
    <t>тыс. кв. м</t>
  </si>
  <si>
    <t>Годовой объем ввода жилья, соответствующего стандартам экономкласса</t>
  </si>
  <si>
    <t>Коэффициент доступности жилья (соотношение средней рыночной стоимости стандартной квартиры общей площадью 54 кв. м и среднего годового совокупного денежного дохода семьи, состоящей из 3 человек)</t>
  </si>
  <si>
    <t>Количество предоставленных ипотечных жилищных кредитов</t>
  </si>
  <si>
    <t>штук</t>
  </si>
  <si>
    <t>Численность граждан, переселенных из аварийного жилищного фонда</t>
  </si>
  <si>
    <t>Индекс производительности труда</t>
  </si>
  <si>
    <t>млн. руб./чел.</t>
  </si>
  <si>
    <t>га</t>
  </si>
  <si>
    <t>Общая площадь зданий и сооружений, по которым ликвидирован дефицит сейсмостойкости</t>
  </si>
  <si>
    <t>тыс.кв.м.</t>
  </si>
  <si>
    <t>Количество расселенных помещений (семей)</t>
  </si>
  <si>
    <t>Количество граждан, переселенных из аварийного жилищного фонда</t>
  </si>
  <si>
    <t>Количество молодых семей, обеспеченных жильем, в том числе с использованием ипотечных жилищных кредитов (займов)</t>
  </si>
  <si>
    <t>Количество молодых семей</t>
  </si>
  <si>
    <t>Доля молодых семей, обеспеченных жильем, от общего количества молодых семей, нуждающихся в улучшении жилищных условий</t>
  </si>
  <si>
    <t>кв.м</t>
  </si>
  <si>
    <t>МИНИСТЕРСТВО ЖИЛИЩНО-КОММУНАЛЬНОГО ХОЗЯЙСТВА И ЭНЕРГЕТИКИ КАМЧАТСКОГО КРАЯ</t>
  </si>
  <si>
    <t>Объем потребления природного газа</t>
  </si>
  <si>
    <t>Увеличение производительности труда в производстве, распределении электрической, тепловой энергии, газа и горячей воды</t>
  </si>
  <si>
    <t>Разы к 2018 году</t>
  </si>
  <si>
    <t>% за год к пред.</t>
  </si>
  <si>
    <t>Подпрограмма 1 "Энергосбережение и повышение энергетической эффективности в Камчатском крае"</t>
  </si>
  <si>
    <t>1. Общие целевые показатели в области энергосбережения и повышения энергетической эффективности:</t>
  </si>
  <si>
    <t>Доля уличной водопроводной сети, нуждающейся в замене</t>
  </si>
  <si>
    <t>Доля сточных вод, очищенных до нормативных значений, в общем объеме сточных вод, пропущенных через очистные сооружения</t>
  </si>
  <si>
    <t>тыс. человек</t>
  </si>
  <si>
    <t>км</t>
  </si>
  <si>
    <t>АГЕНТСТВО ПО ЗАНЯТОСТИ НАСЕЛЕНИЯ И МИГРАЦИОННОЙ ПОЛИТИКЕ КАМЧАТСКОГО КРАЯ</t>
  </si>
  <si>
    <t>Уровень безработицы (по методологии МОТ)</t>
  </si>
  <si>
    <t>Уровень регистрируемой безработицы</t>
  </si>
  <si>
    <t>Количество оборудованных (оснащенных) рабочих мест для трудоустройства инвалидов</t>
  </si>
  <si>
    <t>1.9.</t>
  </si>
  <si>
    <t>человек</t>
  </si>
  <si>
    <t>Подпрограмма 2   "Управление миграционными потоками в Камчатском крае"</t>
  </si>
  <si>
    <t>Численность российских граждан, осуществивших переезд в Камчатский край в рамках межрегиональной миграции для трудоустройства, в том числе на временные работы</t>
  </si>
  <si>
    <t>3.5.</t>
  </si>
  <si>
    <t>3.6.</t>
  </si>
  <si>
    <t>3.7.</t>
  </si>
  <si>
    <t>3.8.</t>
  </si>
  <si>
    <t>4.4.</t>
  </si>
  <si>
    <t>МИНИСТЕРСТВО СПЕЦИАЛЬНЫХ ПРОГРАММ И ПО ДЕЛАМ КАЗАЧЕСТВА КАМЧАТСКОГО КРАЯ</t>
  </si>
  <si>
    <t>л.</t>
  </si>
  <si>
    <t>АГЕНТСТВО ПО ТУРИЗМУ И ВНЕШНИМ СВЯЗЯМ КАМЧАТСКОГО КРАЯ</t>
  </si>
  <si>
    <t>Численность граждан Российской Федерации, размещенных в коллективных средствах размещения</t>
  </si>
  <si>
    <t>Численность иностранных граждан, размещенных в коллективных средствах размещения</t>
  </si>
  <si>
    <t>Объем платных туристских услуг, оказанных населению</t>
  </si>
  <si>
    <t>млн. рублей</t>
  </si>
  <si>
    <t>Подпрограмма 1 "Создание и развитие туристской инфраструктуры в Камчатском крае"</t>
  </si>
  <si>
    <t>Количество созданных туристских объектов</t>
  </si>
  <si>
    <t>Количество оборудованных туристских маршрутов</t>
  </si>
  <si>
    <t>Подпрограмма 2  "Продвижение туристского продукта и  популяризация отдельных видов туризма в Камчатском крае"</t>
  </si>
  <si>
    <t>Количество обслуженных иностранных туристов</t>
  </si>
  <si>
    <t>Количество обслуженных российских туристов, включая жителей Камчатского края</t>
  </si>
  <si>
    <t>Подпрограмма 3  "Обеспечение государственной поддержки для стимулирования развития социального туризма на территории Камчатского края"</t>
  </si>
  <si>
    <t xml:space="preserve">Количество туристских  компаний, принявших участие в социальном туризме </t>
  </si>
  <si>
    <t>МИНИСТЕРСТВО КУЛЬТУРЫ КАМЧАТСКОГО КРАЯ</t>
  </si>
  <si>
    <t xml:space="preserve">Увеличение количества посещений населением учреждений культуры по отношению к 2012 году </t>
  </si>
  <si>
    <t>Прирост числа лауреатов международных конкурсов и фестивалей в сфере культуры по отношению к 2012 году</t>
  </si>
  <si>
    <t>Подпрограмма 1 "Наследие"</t>
  </si>
  <si>
    <t>Доля объектов культурного наследия, расположенных на территории Камчатского края,  информация о которых направлена в электронную базу данных единого государственного реестра объектов культурного наследия (памятников истории и культуры) народов Российской Федерации, в общем количестве объектов культурного наследия</t>
  </si>
  <si>
    <t xml:space="preserve">Охват населения библиотечным обслуживанием </t>
  </si>
  <si>
    <t xml:space="preserve">Количество посещений библиотек на 1 жителя в год </t>
  </si>
  <si>
    <t xml:space="preserve">Среднее число книговыдач в расчете на 1 тыс. человек населения </t>
  </si>
  <si>
    <t>Количество экземпляров новых поступлений в библиотечные фонды общедоступных библиотек на 1 тыс. человек населения</t>
  </si>
  <si>
    <t xml:space="preserve">Среднее число выставок в расчете на 10 тыс. человек населения </t>
  </si>
  <si>
    <t>Увеличение количества библиографических записей в сводном электронном каталоге библиотек Камчатского края (по сравнению с предыдущим годом):</t>
  </si>
  <si>
    <t>Увеличение доли представленных (во всех формах) зрителю музейных предметов в общем количестве музейных предметов основного фонда  (по отношению к 2012 году)</t>
  </si>
  <si>
    <t>Подпрограмма 2 "Искусство"</t>
  </si>
  <si>
    <t xml:space="preserve">Среднее число зрителей на мероприятиях концертных организаций, самостоятельных коллективов, проведенных собственными силами в пределах своей территории, в расчете на 1 тыс. человек населения </t>
  </si>
  <si>
    <t>Подпрограмма 3 "Традиционная культура и народное творчество"</t>
  </si>
  <si>
    <t xml:space="preserve">Среднее число участников клубных формирований в расчете на 1 тыс. человек населения </t>
  </si>
  <si>
    <t>Удельный вес населения, участвующего в платных культурно-досуговых мероприятиях, проводимых государственными (муниципальными) учреждениями культуры</t>
  </si>
  <si>
    <t xml:space="preserve">Количество объектов, внесенных в  каталог  нематериального культурного наследия Камчатского края </t>
  </si>
  <si>
    <t>Подпрограмма 4 "Образование в сфере культуры"</t>
  </si>
  <si>
    <t>Доля детей, привлекаемых к участию в творческих мероприятиях, в общем числе детей</t>
  </si>
  <si>
    <t>Доля детей, обучающихся в детских школах искусств, в общей численности учащихся  с 1 по 9 классы общеобразовательных школ</t>
  </si>
  <si>
    <t>Подпрограмма 5 "Обеспечение условий реализации Программы"</t>
  </si>
  <si>
    <t xml:space="preserve">Доля работников государственных и муниципальных учреждений культуры, прошедших повышение квалификации, переподготовку в общем числе работников учреждений </t>
  </si>
  <si>
    <t>5.3.</t>
  </si>
  <si>
    <t xml:space="preserve">Увеличение доли публичных библиотек, подключенных к сети "Интернет", в общем количестве библиотек Камчатского края </t>
  </si>
  <si>
    <t>5.4.</t>
  </si>
  <si>
    <t>Подпрограмма 1 "Развитие массовой физической культуры и спорта в Камчатском крае"</t>
  </si>
  <si>
    <t>Доля учащихся и студентов, систематически занимающихся физической культурой и спортом, в общей численности учащихся и студентов</t>
  </si>
  <si>
    <t>Доля  спортсменов, зачисленных в составы  спортивных сборных  команд Российской Федерации, в общем количестве спортсменов, занимающихся  на этапах  совершенствования спортивного мастерства и высшего спортивного мастерства</t>
  </si>
  <si>
    <t>Количество учащихся краевых государственных спортивных школ</t>
  </si>
  <si>
    <t>Подпрограмма 4 "Развитие  инфраструктуры для занятий физической культурой и спортом"</t>
  </si>
  <si>
    <t>Подпрограмма 5 "Молодежь Камчатки"</t>
  </si>
  <si>
    <t xml:space="preserve">Ед. </t>
  </si>
  <si>
    <t>Количество талантливой молодежи Камчатского края, получившей государственную поддержку</t>
  </si>
  <si>
    <t>Количество молодых семей, принявших участие в конкурсе «Молодая семья»</t>
  </si>
  <si>
    <t>Количество молодежи, принимающей участие в фестивалях, конкурсах, слетах</t>
  </si>
  <si>
    <t xml:space="preserve">Количество   детей,  побывавших  в детских оздоровительных  учреждениях, расположенных    в    Дальневосточном Федеральном округе  и  на  побережьях Черного, Азовского и Каспийского морей                    
</t>
  </si>
  <si>
    <t>МИНИСТЕРСТВО ПРИРОДНЫХ РЕСУРСОВ И ЭКОЛОГИИ КАМЧАТСКОГО КРАЯ</t>
  </si>
  <si>
    <t>тыс. тонн</t>
  </si>
  <si>
    <t>Подпрограмма 3 "Использование и охрана водных объектов в Камчатском крае"</t>
  </si>
  <si>
    <t>5.4</t>
  </si>
  <si>
    <t>ед</t>
  </si>
  <si>
    <t>Объем инвестиций в основной капитал за счет всех источников финансирования</t>
  </si>
  <si>
    <t>млн. руб.</t>
  </si>
  <si>
    <t>Объем инвестиций в основной капитал на душу населения</t>
  </si>
  <si>
    <t>руб.</t>
  </si>
  <si>
    <t>Доля инвестиций в основной капитал в ВРП</t>
  </si>
  <si>
    <t>Доля внебюджетных средств в общем объеме инвестиций</t>
  </si>
  <si>
    <t>Подпрограмма 2 "Развитие субъектов малого и среднего предпринимательства"</t>
  </si>
  <si>
    <t>Количество субъектов малого и среднего предпринимательства (включая индивидуальных предпринимателей) в расчете на 1 тыс. человек населения Камчатского края</t>
  </si>
  <si>
    <t>Объем внешнеторгового оборота</t>
  </si>
  <si>
    <t>Количество участников ВЭД</t>
  </si>
  <si>
    <t>Подпрограмма 4 "Обеспечение доступности энергетических ресурсов"</t>
  </si>
  <si>
    <t>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услуг</t>
  </si>
  <si>
    <t>АГЕНТСТВО ПО ИНФОРМАТИЗАЦИИ И СВЯЗИ КАМЧАТСКОГО КРАЯ</t>
  </si>
  <si>
    <t>Доля жителей в Камчатском крае, использующих механизм получения государственных и муниципальных услуг в электронной форме</t>
  </si>
  <si>
    <t>Подпрограмма 1 "Электронное правительство в Камчатском крае"</t>
  </si>
  <si>
    <t>Подпрограмма 2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</si>
  <si>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Охват территории Камчатского края системой высокоточного позиционирования</t>
  </si>
  <si>
    <t>2.6.</t>
  </si>
  <si>
    <t>Подпрограмма 3 "Обеспечение реализации государственной программы"</t>
  </si>
  <si>
    <t>МИНИСТЕРСТВО ТРАНСПОРТА И ДОРОЖНОГО СТРОИТЕЛЬСТВА КАМЧАТСКОГО КРАЯ</t>
  </si>
  <si>
    <t xml:space="preserve">Подпрограмма 1 "Развитие дорожного хозяйства" </t>
  </si>
  <si>
    <t>Прирост протяженности автомобильных дорог общего пользования регионального значения</t>
  </si>
  <si>
    <t>Прирост протяженности автомобильных дорог общего пользования местного значения</t>
  </si>
  <si>
    <t>3.</t>
  </si>
  <si>
    <t>Подпрограмма 2 "Развитие пассажирского автомобильного транспорта"</t>
  </si>
  <si>
    <t>Количество автовокзалов и автостанций в Камчатском крае</t>
  </si>
  <si>
    <t xml:space="preserve">Подпрограмма 3 "Развитие водного транспорта" </t>
  </si>
  <si>
    <t>тыс. чел</t>
  </si>
  <si>
    <t xml:space="preserve">Подпрограмма 4 "Развитие воздушного транспорта" </t>
  </si>
  <si>
    <t>4.</t>
  </si>
  <si>
    <t>МИНИСТЕРСТВО СЕЛЬСКОГО ХОЗЯЙСТВА, ПИЩЕВОЙ И ПЕРЕРАБАТЫВАЮЩЕЙ ПРОМЫШЛЕННОСТИ КАМЧАТСКОГО КРАЯ</t>
  </si>
  <si>
    <t>% к предыдущему году</t>
  </si>
  <si>
    <t>Индекс физического объема инвестиций в основной капитал сельского хозяйства</t>
  </si>
  <si>
    <t>Подпрограмма 1 "Развитие растениеводства и мелиорации земель сельскохозяйственного назначения"</t>
  </si>
  <si>
    <t>тыс. га</t>
  </si>
  <si>
    <t>Объем внесения минеральных удобрений</t>
  </si>
  <si>
    <t>тыс. тонн д.в.</t>
  </si>
  <si>
    <t>Подпрограмма 2 "Развитие животноводства"</t>
  </si>
  <si>
    <t>Поголовье коров в хозяйствах всех категорий</t>
  </si>
  <si>
    <t>тыс. гол.</t>
  </si>
  <si>
    <t>Поголовье свиней в хозяйствах всех категорий</t>
  </si>
  <si>
    <t>Поголовье птицы в хозяйствах всех категорий</t>
  </si>
  <si>
    <t>Производство скота и птицы на убой в хозяйствах всех категорий   (в живом весе)</t>
  </si>
  <si>
    <t>2.7.</t>
  </si>
  <si>
    <t>Производство яйца в хозяйствах всех категорий</t>
  </si>
  <si>
    <t>млн. штук</t>
  </si>
  <si>
    <t>2.8.</t>
  </si>
  <si>
    <t>Продуктивность коров в сельскохозяйственных организациях</t>
  </si>
  <si>
    <t>кг</t>
  </si>
  <si>
    <t>тонн</t>
  </si>
  <si>
    <t>Подпрограмма 3 "Развитие пищевой и перерабатывающей промышленности"</t>
  </si>
  <si>
    <t xml:space="preserve"> %  к предыдущему году</t>
  </si>
  <si>
    <t xml:space="preserve">Производство готовых кормов для животных </t>
  </si>
  <si>
    <t>4.5.</t>
  </si>
  <si>
    <t>Подпрограмма 5 "Устойчивое развитие сельских территорий"</t>
  </si>
  <si>
    <t>5.5.</t>
  </si>
  <si>
    <t>5.6.</t>
  </si>
  <si>
    <t>Подпрограмма 6 "Развитие малых форм хозяйствования"</t>
  </si>
  <si>
    <t>Количество руководителей и специалистов предприятий пищевой и перерабатывающей промышленности, повысивших квалификацию или  прошедших переподготовку</t>
  </si>
  <si>
    <t>Подпрограмма 8  "Обеспечение эпизоотического и ветеринарно-санитарного благополучия"</t>
  </si>
  <si>
    <t xml:space="preserve">Количество неблагополучных пунктов по особо опасным болезням животных </t>
  </si>
  <si>
    <t>МИНИСТЕРСТВО РЫБНОГО ХОЗЯЙСТВА КАМЧАТСКОГО КРАЯ</t>
  </si>
  <si>
    <t xml:space="preserve">Объем добычи водных биологических ресурсов </t>
  </si>
  <si>
    <t>Индекс производства</t>
  </si>
  <si>
    <t>по виду деятельности "рыболовство"</t>
  </si>
  <si>
    <t xml:space="preserve">Инвестиции в основной капитал  </t>
  </si>
  <si>
    <t>тыс. чел.</t>
  </si>
  <si>
    <t>Коэффициент обновления основных фондов (без учета субъектов малого предпринимательства)</t>
  </si>
  <si>
    <t>Количество участников конкурса "Лучший по профессии" в рыбной отрасли</t>
  </si>
  <si>
    <t>АГЕНТСТВО ПО ВНУТРЕННЕЙ ПОЛИТИКЕ КАМЧАТСКОГО КРАЯ</t>
  </si>
  <si>
    <t xml:space="preserve">Подпрограмма 2 "Патриотическое воспитание граждан Российской Федерации в Камчатском крае"
</t>
  </si>
  <si>
    <t xml:space="preserve">Доля граждан, участвующих в  мероприятиях по  патриотическому воспитанию, по  отношению к общему количеству граждан в Камчатском крае </t>
  </si>
  <si>
    <t>Количество действующих патриотических объединений, клубов, центров, в том числе детских и молодежных в Камчатском крае</t>
  </si>
  <si>
    <t>Количество оборонно-спортивных лагерей в Камчатском крае</t>
  </si>
  <si>
    <t xml:space="preserve">Подпрограмма 3 "Устойчивое развитие коренных малочисленных народов Севера, Сибири и Дальнего Востока, проживающих в Камчатском крае" </t>
  </si>
  <si>
    <t>Подпрограмма 1 "Совершенствование управления государственными финансами, повышение открытости и прозрачности бюджетного процесса в Камчатском крае"</t>
  </si>
  <si>
    <t>Доля расходов краевого бюджета, формируемых в рамках программ</t>
  </si>
  <si>
    <t>Отношение объема просроченной кредиторской задолженности по состоянию на конец отчетного периода к общему объему расходов краевого бюджета</t>
  </si>
  <si>
    <t>Доля главных распорядителей средств краевого бюджета, включенных в единую информационную систему управления бюджетным процессом, в общем количестве главных распорядителей средств краевого бюджета</t>
  </si>
  <si>
    <t>Доля информации о системе управления государственными финансами Камчатского края, размещенной в сети Интернет, в общем количестве информации, обязательной для публикации в сети интернет</t>
  </si>
  <si>
    <t>Оценка Минфином России качества управления региональными финансами в Камчатском крае за год, предшествующий отчетному году</t>
  </si>
  <si>
    <t>группа</t>
  </si>
  <si>
    <t>Подпрограмма 2 "Управление государственным долгом Камчатского края, средствами резервных фондов и резервами ассигнований"</t>
  </si>
  <si>
    <t>Отношение объема государственного долга Камчатского края к общему объему доходов краевого бюджета без учета объема безвозмездных поступлений</t>
  </si>
  <si>
    <t>Доля расходов краевого бюджета на обслуживание государственного долга Камчатского края в общем объеме расходов краевого бюджета</t>
  </si>
  <si>
    <t>Запланированный объем резервного фонда Правительства Камчатского края по состоянию на начало года</t>
  </si>
  <si>
    <t xml:space="preserve">Запланированный объем Резервного фонда Камчатского края </t>
  </si>
  <si>
    <t>Отношение нераспределенной между муниципальными образованиями в Камчатском крае субвенции к общему объему распределенных субвенций местным бюджетам по состоянию на начало года</t>
  </si>
  <si>
    <t>Подпрограмма 3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t>
  </si>
  <si>
    <t>Критерий выравнивания бюджетной обеспеченности муниципальных районов (городских округов) в Камчатском крае</t>
  </si>
  <si>
    <t>Дифференциация муниципальных районов (городских округов) в Камчатском крае по уровню расчетной бюджетной обеспеченности после выравнивания</t>
  </si>
  <si>
    <t>раз</t>
  </si>
  <si>
    <t>Доля межбюджетных трансфертов, имеющих нецелевой характер, в общем объеме финансовой помощи местным бюджетам</t>
  </si>
  <si>
    <t>Общий объем просроченной кредиторской задолженности муниципальных образований в Камчатском крае</t>
  </si>
  <si>
    <t>Доля муниципальных образований в Камчатском крае, по которым осуществляется проверка проекта бюджета на очередной финансовый год на соответствие требованиям бюджетного законодательства, в общем количестве муниципальных образований в Камчатском крае, подпадающих под условия пункта 4 статьи 136 Бюджетного кодекса Российской Федерации</t>
  </si>
  <si>
    <t>Доля муниципальных образований в Камчатском крае, с которыми Министерством финансов Камчатского края заключены соглашения о мерах по повышению эффективности использования бюджетных средств и увеличению поступлений налоговых и неналоговых доходов бюджета, в общем количестве муниципальных образований в Камчатском крае, подпадающих под условия пункта 4 статьи 136 Бюджетного кодекса Российской Федерации</t>
  </si>
  <si>
    <t>Средняя оценка качества управления бюджетным процессом в муниципальных районах (городских округах) в Камчатском крае за год, предшествующий отчетному году</t>
  </si>
  <si>
    <t>баллов</t>
  </si>
  <si>
    <t>МИНИСТЕРСТВО ИМУЩЕСТВЕННЫХ И ЗЕМЕЛЬНЫХ ОТНОШЕНИЙ КАМЧАТСКОГО КРАЯ</t>
  </si>
  <si>
    <t xml:space="preserve">Площадь сформированных и поставленных на кадастровый учет земельных участков  </t>
  </si>
  <si>
    <t>Подпрограмма 3  "Обеспечение доступным и комфортным жильем и коммунальными услугами населения Корякского округа"</t>
  </si>
  <si>
    <t>кв.м.</t>
  </si>
  <si>
    <t>Расселенная аварийная площадь</t>
  </si>
  <si>
    <t>Количество жилых домов введенных в эксплуатацию в рамках ликвидации аварийного жилищного фонда</t>
  </si>
  <si>
    <t>Количество снесенных аварийных зданий и сооружений, пострадавших от землетрясения 2006 года</t>
  </si>
  <si>
    <t>АДМИНИСТРАЦИЯ КОРЯКСКОГО ОКРУГА</t>
  </si>
  <si>
    <t>Средний возраст пассажирских транспортных средств общего пользования</t>
  </si>
  <si>
    <t>20</t>
  </si>
  <si>
    <t>0</t>
  </si>
  <si>
    <t>Подпрограмма 5 "Повышение эффективности государственной поддержки социально ориентированных некоммерческих организаций"</t>
  </si>
  <si>
    <t>Численность пострадавших в результате несчастных случаев на производстве со смертельным исходом</t>
  </si>
  <si>
    <t>Численность пострадавших в результате несчастных случаев на производстве с утратой трудоспособности на 1 рабочий день и более</t>
  </si>
  <si>
    <t>Количество дней временной нетрудоспособности в связи с несчастным случаем на производстве в расчете на 1 пострадавшего</t>
  </si>
  <si>
    <t>дни</t>
  </si>
  <si>
    <t>Количество рабочих мест, на которых проведена специальная оценка условий труда</t>
  </si>
  <si>
    <t>Удельный вес рабочих мест, на которых проведена специальная оценка условий труда, в общем количестве рабочих мест</t>
  </si>
  <si>
    <t>Численность работников, занятых во вредных и (или) опасных условиях труда</t>
  </si>
  <si>
    <t>Удельный вес работников, занятых во вредных и (или) опасных условиях труда, от общей численности работников</t>
  </si>
  <si>
    <t>6.10.</t>
  </si>
  <si>
    <t>Удельный вес работников бюджетной сферы Камчатского края, перешедших на "эффективный контракт"</t>
  </si>
  <si>
    <t>6.11.</t>
  </si>
  <si>
    <t>6.12.</t>
  </si>
  <si>
    <t>Количество организаций, заключивших коллективные договоры, в которых содержатся инструменты общественного контроля, направленного на выявление нарушений в сфере охраны труда и их устранение</t>
  </si>
  <si>
    <t>Подпрограмма 2 "Меры социальной поддержки отдельных категорий граждан в Камчатском крае"</t>
  </si>
  <si>
    <t>Подпрограмма 3 "Доступная среда в Камчатском крае"</t>
  </si>
  <si>
    <t>3.9.</t>
  </si>
  <si>
    <t>Подпрограмма 4 "Развитие системы социального обслуживания населения в Камчатском крае"</t>
  </si>
  <si>
    <t>5.8.</t>
  </si>
  <si>
    <t xml:space="preserve">  Подпрограмма 6 "Обеспечение защиты трудовых прав работников в Камчатском крае"</t>
  </si>
  <si>
    <t>Объем сточных вод, пропущенных через очистные сооружения, в общем объеме сточных вод</t>
  </si>
  <si>
    <t>3.1.1</t>
  </si>
  <si>
    <t>3.1.2</t>
  </si>
  <si>
    <t>Численность граждан, охваченных социальными турами, проведенными на территории Камчатского края</t>
  </si>
  <si>
    <t xml:space="preserve">Посещаемость музейных учреждений на 1 жителя в год </t>
  </si>
  <si>
    <t>Увеличение численности участников культурно-досуговых мероприятий ( по отношению к 2012 году)</t>
  </si>
  <si>
    <t>Количество муниципальных образований Камчатского края, сведения о которых внесены в государственный кадастр недвижимости</t>
  </si>
  <si>
    <t>тыс чел.</t>
  </si>
  <si>
    <t>1.23</t>
  </si>
  <si>
    <t>1.24</t>
  </si>
  <si>
    <t>1.25</t>
  </si>
  <si>
    <t>кВт*ч/кв.м</t>
  </si>
  <si>
    <t>Доля спортсменов-разрядников в общем количестве лиц, занимающихся в системе специализированных детско-юношеских спортивных школ олимпийского резерва</t>
  </si>
  <si>
    <t>Подпрограмма 1   "Активная политика занятости населения и социальная поддержка безработных граждан"</t>
  </si>
  <si>
    <t>Подпрограмма 2 "Повышение устойчивости жилых домов, основных объектов и систем жизнеобеспечения в Камчатском крае"</t>
  </si>
  <si>
    <t>Подпрограмма 1 "Стимулирование развития жилищного строительства в Камчатском крае"</t>
  </si>
  <si>
    <t>Подпрограмма 5 "Переселение граждан из аварийных жилых домов и непригодных для проживания жилых помещений в Камчатском крае"</t>
  </si>
  <si>
    <t>Подпрограмма 6 "Обеспечение жильем молодых семей в Камчатском крае"</t>
  </si>
  <si>
    <t>Подпрограмма 7 "Развитие системы ипотечного жилищного кредитования в Камчатском крае"</t>
  </si>
  <si>
    <t>Подпрограмма 9 "Обеспечение жилыми помещениями граждан отдельных категорий в Камчатском крае"</t>
  </si>
  <si>
    <t>Подпрограмма 1 "Охрана окружающей среды и обеспечение экологической безопасности в Камчатском крае"</t>
  </si>
  <si>
    <t>Подпрограмма 2 "Развитие и использование минерально-сырьевой базы Камчатского края"</t>
  </si>
  <si>
    <t>Подпрограмма 2 "Развитие берегового рыбоперерабатывающего комплекса"</t>
  </si>
  <si>
    <t>Подпрограмма 3 "Развитие кадрового потенциала рыбохозяйственного комплекса"</t>
  </si>
  <si>
    <t>Подпрограмма 1 "Повышение эффективности управления краевым имуществом"</t>
  </si>
  <si>
    <t>Приложение 1а</t>
  </si>
  <si>
    <t>млн. м3</t>
  </si>
  <si>
    <t>млн. тон</t>
  </si>
  <si>
    <t>Грузооборот Петропавловск-Камчатского морского порта</t>
  </si>
  <si>
    <t>тыс. тон</t>
  </si>
  <si>
    <t>Количество груза, перевезённого судами ГУП "Камчаттрансфлот"</t>
  </si>
  <si>
    <t>тыс.человек</t>
  </si>
  <si>
    <t xml:space="preserve">Количество субсидируемых рейсов в межрегиональном сообщении  </t>
  </si>
  <si>
    <t>≤50,0</t>
  </si>
  <si>
    <t>≤10,000</t>
  </si>
  <si>
    <t>≤5</t>
  </si>
  <si>
    <t>В связи с ограничением роста размера платы граждан за коммунальные услуги установленными предельными (максимальными) индексами роста платы граждан в соответствии с постановлением Правительства РФ от 30.04.2014 N 400 "О формировании индексов изменения размеров платы граждан за коммунальные услуги в Российской Федерации"</t>
  </si>
  <si>
    <t>5.</t>
  </si>
  <si>
    <t>6.</t>
  </si>
  <si>
    <t>7.</t>
  </si>
  <si>
    <t>Производство картофеля</t>
  </si>
  <si>
    <t>Производство овощей</t>
  </si>
  <si>
    <t>семей</t>
  </si>
  <si>
    <t>7.3.</t>
  </si>
  <si>
    <t>8.1.</t>
  </si>
  <si>
    <t>8.2.</t>
  </si>
  <si>
    <t>в % к наличию на конец года</t>
  </si>
  <si>
    <t xml:space="preserve">Уровень предоставления мер социальной поддержки в денежной форме отдельным категориям граждан </t>
  </si>
  <si>
    <t>Доля доступных для инвалидов и других МГН приоритетных объектов социальной, транспортной, инженерной инфраструктуры в общем количестве приоритетных объектов</t>
  </si>
  <si>
    <t>Доля приоритетных объектов и услуг в основных сферах жизнедеятельности инвалидов, нанесенных на карту доступности Камчатского края по результатам их паспортизации, среди всех приоритетных объектов и услуг</t>
  </si>
  <si>
    <t>Доля детей-инвалидов в возрасте от 5 до 18 лет, получающих дополнительное образование, в общей численности детей-инвалидов данного возраста</t>
  </si>
  <si>
    <t>3.10.</t>
  </si>
  <si>
    <t>3.11.</t>
  </si>
  <si>
    <t>3.12.</t>
  </si>
  <si>
    <t>3.13.</t>
  </si>
  <si>
    <t>3.14.</t>
  </si>
  <si>
    <t>3.15.</t>
  </si>
  <si>
    <t>3.16.</t>
  </si>
  <si>
    <t>Доля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t>
  </si>
  <si>
    <t>3.17.</t>
  </si>
  <si>
    <t>3.18.</t>
  </si>
  <si>
    <t xml:space="preserve">Доля инвалидов, положительно оценивающих уровень доступности приоритетных объектов и услуг в основных сферах жизнедеятельности инвалидов, в общей численности опрошенных инвалидов </t>
  </si>
  <si>
    <t>Удельный вес зданий учреждений социального обслуживания граждан, требующих реконструкции, зданий, находящихся в аварийном состоянии, ветхих зданий, в общем количестве зданий стационарных учреждений социального обслуживания граждан</t>
  </si>
  <si>
    <t>Доля граждан, проживающих в учреждениях социального обслуживания граждан в улучшенных условиях, от общей численности граждан, проживающих в учреждениях социального обслуживания граждан</t>
  </si>
  <si>
    <t>Удельный вес учреждений социального обслуживания граждан, оснащенных оборудованием, оргтехникой, мебелью, транспортными средствами, от общего числа учреждений социального обслуживания граждан</t>
  </si>
  <si>
    <t>Количество населенных пунктов Камчатского края, сведения о которых внесены в государственный кадастр недвижимости</t>
  </si>
  <si>
    <t>Доля общин КМНС, получивших финансовую поддержку в целях развития экономики традиционных отраслей хозяйствования коренных малочисленных народов, от общего количества зарегистрированных общин КМНС</t>
  </si>
  <si>
    <t>АГЕНТСТВО ЛЕСНОГО ХОЗЯЙСТВА И ОХРАНЫ ЖИВОТНОГО МИРА КАМЧАТСКОГО КРАЯ</t>
  </si>
  <si>
    <t>Объем платежей в бюджетную систему Российской Федерации от использования лесов, расположенных на землях лесного фонда, в расчете на 1 га земель лесного фонда</t>
  </si>
  <si>
    <t>руб. на 1 га</t>
  </si>
  <si>
    <t>лось</t>
  </si>
  <si>
    <t>снежный баран</t>
  </si>
  <si>
    <t>бурый медведь</t>
  </si>
  <si>
    <t>Подпрограмма 1 "Обеспечение использования лесов"</t>
  </si>
  <si>
    <t>Доля площади земель лесного фонда, переданных в аренду, в общей площади земель лесного фонда</t>
  </si>
  <si>
    <t>Подпрограмма 2 "Обеспечение охраны и защиты лесов"</t>
  </si>
  <si>
    <t>Доля лесных пожаров, ликвидированных в течение первых суток с момента обнаружения (по количеству случаев), в общем количестве лесных пожаров</t>
  </si>
  <si>
    <t>Доля крупных лесных пожаров в общем количестве лесных пожаров</t>
  </si>
  <si>
    <t>Подпрограмма 3 "Обеспечение воспроизводства лесов"</t>
  </si>
  <si>
    <t>Подпрограмма 4 "Обеспечение воспроизводства и сохранения объектов животного мира и охотничьих ресурсов"</t>
  </si>
  <si>
    <t>Доля видов охотничьих ресурсов, по которым ведется учет их численности в рамках мониторинга охотничьих ресурсов и среды их обитания, в общем количестве видов охотничьих ресурсов, обитающих на территории Камчатского края</t>
  </si>
  <si>
    <t>Доля нарушений, выявленных при осуществлении государственного охотничьего надзора, по которым вынесены постановления о привлечении к ответственности, в общем количестве выявленных нарушений</t>
  </si>
  <si>
    <t>Лось</t>
  </si>
  <si>
    <t>Бурый медведь</t>
  </si>
  <si>
    <t>Соболь</t>
  </si>
  <si>
    <t>Доля площади закрепленных охотничьих угодий в общей площади охотничьих угодий Камчатского края</t>
  </si>
  <si>
    <t>Доля видов охотничьих ресурсов, по которым ведется учет добычи в рамках мониторинга охотничьих ресурсов и среды их обитания, в общем количестве видов охотничьих ресурсов, обитающих на территории Камчатского края</t>
  </si>
  <si>
    <t xml:space="preserve">Численность молодых ученых в возрасте до 35 лет, получивших поддержку на реализацию научных и инновационных проектов из средств краевого бюджета
</t>
  </si>
  <si>
    <t xml:space="preserve">Смертность от новообразований (в  том числе от злокачественных)   </t>
  </si>
  <si>
    <t>Смертность от туберкулёза</t>
  </si>
  <si>
    <t>на 1000 сельского населения</t>
  </si>
  <si>
    <t>Число посещений врача среди сельского населения в Камчатском крае</t>
  </si>
  <si>
    <t>на 1 сельского жителя в год</t>
  </si>
  <si>
    <t>Уровень госпитализации среди сельского населения в Камчатском крае</t>
  </si>
  <si>
    <t>на 100 человек сельского населения</t>
  </si>
  <si>
    <t>Реализация плана мероприятий по снижению смертности</t>
  </si>
  <si>
    <t>За счет реализации Плана по снижению смертности и за счет своевременной постановки на учет и госпитализации больных.</t>
  </si>
  <si>
    <t xml:space="preserve">Охват иммунизации населения против кори в декретированные сроки </t>
  </si>
  <si>
    <t>Доля ВИЧ-инфицированных лиц, состоящих на диспансерном учёте, от числа выявленных</t>
  </si>
  <si>
    <t xml:space="preserve">Доля больных алкоголизмом, повторно госпитализированных в течение года </t>
  </si>
  <si>
    <t xml:space="preserve">Доля больных наркоманиями, повторно госпитализированных в течение года </t>
  </si>
  <si>
    <t>Доля абацилированных больных туберкулёзом от числа больных туберкулёзом с бактериовыделением</t>
  </si>
  <si>
    <t>Доля ВИЧ-инфицированных лиц, получающих антиретровирусную терапию, от числа состоящих на диспансерном учёте</t>
  </si>
  <si>
    <t xml:space="preserve">Ожидаемая продолжительность жизни ВИЧ-инфицированных лиц, получающих антиретровирусную терапию в соответствии с действующими стандартами </t>
  </si>
  <si>
    <t xml:space="preserve">Число наркологических больных, находящихся в ремиссии от 1 года до 2 лет </t>
  </si>
  <si>
    <t xml:space="preserve">Число больных алкоголизмом, находящихся в ремиссии от 1 года до 2 лет </t>
  </si>
  <si>
    <t>число больных алкоголизмом, находящихся в ремиссии на 100  больных алкоголизмом среднегодового контингента</t>
  </si>
  <si>
    <t xml:space="preserve">Число больных алкоголизмом, находящихся в ремиссии более 2 лет </t>
  </si>
  <si>
    <t>Больничная летальность пострадавших в результате дорожно–транспортных происшествий</t>
  </si>
  <si>
    <t>2.16</t>
  </si>
  <si>
    <t>2.17</t>
  </si>
  <si>
    <t>2.18</t>
  </si>
  <si>
    <t>Выезд стоящих на учете за пределы края</t>
  </si>
  <si>
    <t>доля (процент) новорожденных, обследованных на аудиологический скрининг  от общего числа новорожденных</t>
  </si>
  <si>
    <t>Реализация плана мероприятий по снижению младенческой смертности, в том числе работа по ранней постановке на учет беременных женщин.</t>
  </si>
  <si>
    <t xml:space="preserve">Охват реабилитационной медицинской помощью пациентов  </t>
  </si>
  <si>
    <t xml:space="preserve">Охват реабилитационной медицинской помощью детей-инвалидов от числа нуждающихся  </t>
  </si>
  <si>
    <t xml:space="preserve">Обеспеченность койками для оказания паллиативной помощи взрослым </t>
  </si>
  <si>
    <t xml:space="preserve">Обеспеченность койками для оказания паллиативной помощи детям </t>
  </si>
  <si>
    <t>Подпрограмма «А» Финансовое обеспечение Территориальной программы обязательного медицинского страхования</t>
  </si>
  <si>
    <t>10.1.</t>
  </si>
  <si>
    <t xml:space="preserve">Уровень финансового обеспечения ТП ОМС </t>
  </si>
  <si>
    <t>10.2.</t>
  </si>
  <si>
    <t>Степень выполнения государственного задания на предоставление услуг за счет средств обязательного медицинского страхования</t>
  </si>
  <si>
    <t>10.3.</t>
  </si>
  <si>
    <t xml:space="preserve">Доля расходов на оказание скорой медицинской помощи вне медицинских организаций от всех расходов на ТП ОМС </t>
  </si>
  <si>
    <t xml:space="preserve">процент </t>
  </si>
  <si>
    <t>10.4.</t>
  </si>
  <si>
    <t xml:space="preserve">Доля расходов на оказание медицинской помощи в амбулаторных условиях от всех расходов на ТП ОМС </t>
  </si>
  <si>
    <t>10.5.</t>
  </si>
  <si>
    <t xml:space="preserve">Доля расходов на оказание медицинской помощи в условиях дневных стационаров от всех расходов на ТП ОМС </t>
  </si>
  <si>
    <t>10.6.</t>
  </si>
  <si>
    <t xml:space="preserve">Доля расходов на оказание медицинской помощи в стационарных условиях от всех расходов на ТП ОМС </t>
  </si>
  <si>
    <t>Отношение численности безработных граждан, зарегистрированных в органах службы занятости, к численности безработных граждан (по методологии МОТ)</t>
  </si>
  <si>
    <t>Удельный вес безработных граждан, ищущих работу 12 и более месяцев, в общей численности безработных граждан, зарегистрированных в органах службы занятости</t>
  </si>
  <si>
    <t>Доля безработных граждан, которым назначено пособие по безработице, от общего количества незанятых граждан, обратившихся в органы службы занятости населения в поиске работы</t>
  </si>
  <si>
    <t>Удельный вес граждан, удовлетворенных полнотой и качеством государственных услуг в области содействия занятости населения</t>
  </si>
  <si>
    <t>Доля освоенных финансовых средств, выделенных на обеспечение деятельности краевых государственных казенных учреждений центров занятости населения для оказания государственных услуг в сфере занятости населения</t>
  </si>
  <si>
    <t>Численность работников, привлеченных работодателями из других субъектов Российской Федерации для реализации инвестиционных проектов, включенных в Подпрограмму</t>
  </si>
  <si>
    <t>Доля работников, продолжающих осуществлять трудовую деятельность на конец отчетного периода, в общей численности работников, привлеченных работодателями из других субъектов Российской Федерации для реализации инвестиционных проектов, включенных в Подпрограмму</t>
  </si>
  <si>
    <t>Количество работодателей, получивших финансовую поддержку на привлечение трудовых ресурсов из других субъектов Российской Федерации для реализации инвестиционных проектов, включенных в Подпрограмму</t>
  </si>
  <si>
    <t>Посещений</t>
  </si>
  <si>
    <t>Экземпляров</t>
  </si>
  <si>
    <t>Единица</t>
  </si>
  <si>
    <t>Человек</t>
  </si>
  <si>
    <t xml:space="preserve">Доля выпускников СПО, поступивших в  ВУЗы и трудоустроившихся по специальности </t>
  </si>
  <si>
    <t>Количество промышленных предприятий, получивших статус резидента ТОР "Камчатка"</t>
  </si>
  <si>
    <t>Уровень удовлетворенности граждан Российской Федерации качеством предоставления государственных и муниципальных услуг</t>
  </si>
  <si>
    <t>Степень достижения целевого показателя*</t>
  </si>
  <si>
    <t>Доля жителей Камчатского края, зарегистрированных в единой системе идентификации и аутентификации (далее - ЕСИА)</t>
  </si>
  <si>
    <t>Количество исполнительных органов государственной власти Камчатского края, органов местного самоуправления муниципальных образований в Камчатском крае и организаций, находящихся на территории Камчатского края, подключённых к единой государственной сети передачи данных Камчатского края</t>
  </si>
  <si>
    <t>единица</t>
  </si>
  <si>
    <t>Количество государственных информационных систем Камчатского края, функционирующих в исполнительных органах государственной власти Камчатского края</t>
  </si>
  <si>
    <t>Количество исполнительных органов государственной власти Камчатского края и органов местного самоуправления муниципальных образований в Камчатском крае, использующих результаты космической деятельности</t>
  </si>
  <si>
    <t>Количество средств автоматической фиксации правонарушений, функционирующих на территории Камчатского края</t>
  </si>
  <si>
    <t>Объем производства рыбы и продуктов рыбных переработанных и консервированных/ Рыбы переработанной и консервированной, ракообразных и моллюсков</t>
  </si>
  <si>
    <t>по виду деятельности "переработка и консервирование рыбо- и морепродуктов"/ "переработка и консервирование рыбы, ракообразных и моллюсков"</t>
  </si>
  <si>
    <t>Темп роста производительности труда</t>
  </si>
  <si>
    <t>по виду деятельности  "переработка и консервирование рыбы, ракообразных и моллюсков"</t>
  </si>
  <si>
    <t>Потребление рыбы и рыбопродуктов в среднем на потребителя в году, предшествовавшем отчетному (в пересчете на год)</t>
  </si>
  <si>
    <t>Доля товарной продукции глубокой степени переработки  в общем объеме произведенной продукции из водных биологических ресурсов</t>
  </si>
  <si>
    <t>6. Государственная программа  "Содействие занятости населения Камчатского края"</t>
  </si>
  <si>
    <t>Доля работников, привлеченных работодателями - участниками Подпрограммы в отчетном периоде, в общей численности работников, предусмотренной в соглашении о предоставлении субсидии бюджету субъекта Российской Федерации из федерального бюджета от 15.02.2017 № 150-08-015</t>
  </si>
  <si>
    <t>Численность граждан, уволенных с военной службы, проинформированных о положении на рынке труда в Камчатском крае</t>
  </si>
  <si>
    <t>Численность граждан, уволенных с военной службы, трудоустроенных при содействии органов службы занятости населения</t>
  </si>
  <si>
    <t>Подпрограмма 7 "Комплексная ресоциализация граждан, уволенных с военной службы, и обеспечение их социальной интеграции в общество в Камчатском крае"</t>
  </si>
  <si>
    <t>Численность граждан, уволенных с военной службы и обратившихся в органы службы занятости населения, прошедших профессиональное обучение и (или) получивших дополнительное профессиональное образование</t>
  </si>
  <si>
    <t>8.3.</t>
  </si>
  <si>
    <t>8.4.</t>
  </si>
  <si>
    <t>8.5.</t>
  </si>
  <si>
    <t>Доля занятых инвалидов молодого возраста, нашедших работу в течение 3 месяцев после получения образования по образовательным программам высшего образования</t>
  </si>
  <si>
    <t>8.6.</t>
  </si>
  <si>
    <t>Доля занятых инвалидов молодого возраста, нашедших работу в течение 3 месяцев после получения образования по образовательным программам среднего профессионального образования</t>
  </si>
  <si>
    <t>8.7.</t>
  </si>
  <si>
    <t>Доля занятых инвалидов молодого возраста, нашедших работу в течение 6 месяцев после получения образования по образовательным программам высшего образования</t>
  </si>
  <si>
    <t>8.8.</t>
  </si>
  <si>
    <t>Доля занятых инвалидов молодого возраста, нашедших работу в течение 6 месяцев после получения образования по образовательным программам среднего профессионального образования</t>
  </si>
  <si>
    <t>8.9.</t>
  </si>
  <si>
    <t>Доля занятых инвалидов молодого возраста, нашедших работу по прошествии 6 месяцев и более после получения образования по образовательным программам высшего образования</t>
  </si>
  <si>
    <t>8.10.</t>
  </si>
  <si>
    <t>Доля занятых инвалидов молодого возраста, нашедших работу по прошествии 6 месяцев и более после получения образования по образовательным программам среднего профессионального образования</t>
  </si>
  <si>
    <t>8.11.</t>
  </si>
  <si>
    <t>8.12.</t>
  </si>
  <si>
    <t>Подпрограмма 6 "Повышение мобильности трудовых ресурсов Камчатского края"</t>
  </si>
  <si>
    <t>Количество деструктивных событий (количество чрезвычайных ситуаций, пожаров, происшествий на водных объектах) по отношению к уровню предыдущего года</t>
  </si>
  <si>
    <t>Количество населения, погибшего (пострадавшего) при деструктивных событиях (в чрезвычайных ситуациях, при пожарах, происшествиях на водных объектах), по отношению к уровню предыдущего года</t>
  </si>
  <si>
    <t>Экономический ущерб от деструктивных событий (от чрезвычайных ситуаций, пожаров, происшествий на водных объектах) по отношению к уровню предыдущего года</t>
  </si>
  <si>
    <t>Подпрограмма 2 "Защита населения и территории Камчатского края от чрезвычайных ситуаций, обеспечение пожарной безопасности и развитие гражданской обороны в Камчатском крае"</t>
  </si>
  <si>
    <t>Подпрограмма 3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</si>
  <si>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Подпрограмма 4 "Профилактика правонарушений, преступлений и повышение безопасности дорожного движения в Камчатском крае"</t>
  </si>
  <si>
    <t>Количество огнестрельного оружия, изъятого из незаконного оборота</t>
  </si>
  <si>
    <t>Число раскрытых преступлений, совершенных в общественных местах и на улицах</t>
  </si>
  <si>
    <t>кол-во возбужденных уголовных дел (шт.)</t>
  </si>
  <si>
    <t>Количество ДТП, повлекших гибель и ранение людей</t>
  </si>
  <si>
    <t>Число преступлений, совершенных несовершеннолетними</t>
  </si>
  <si>
    <t>Подпрограмма 5 "Профилактика терроризма и экстремизма в Камчатском крае"</t>
  </si>
  <si>
    <t>Количество размещенных в средствах массовой информации материалов по профилактике терроризма и экстремизма</t>
  </si>
  <si>
    <t>Количество проведенных мероприятий со студентами и обучающимися образовательных организаций, направленных на формирование негативного отношения указанных лиц к проявлениям террористической и экстремистской идеологии</t>
  </si>
  <si>
    <t>Количество мест массового пребывания людей, соответствующих требованиям к антитеррористической защищенности</t>
  </si>
  <si>
    <t xml:space="preserve">кол-во </t>
  </si>
  <si>
    <t>Подпрограмма 6 "Профилактика наркомании и алкоголизма в Камчатском крае"</t>
  </si>
  <si>
    <t>6.3</t>
  </si>
  <si>
    <t>6.4</t>
  </si>
  <si>
    <t>6.5</t>
  </si>
  <si>
    <t>6.6</t>
  </si>
  <si>
    <t>6.7</t>
  </si>
  <si>
    <t>Уровень заболеваемости населения наркоманией (количество больных)</t>
  </si>
  <si>
    <t>Уровень первичной заболеваемости населения наркоманией (количество больных с диагнозом "наркомания", установленным впервые в жизни)</t>
  </si>
  <si>
    <t>Уровень первичной заболеваемости населения алкоголизмом (количество больных с диагнозом "алкоголизм", установленным впервые в жизни)</t>
  </si>
  <si>
    <t>Уровень первичной заболеваемости населения алкогольными психозами (количество больных с диагнозом "алкогольный психоз", установленным впервые в жизни)</t>
  </si>
  <si>
    <t>Объем розничной продажи алкогольной продукции (в абсолютном алкоголе на душу населения)</t>
  </si>
  <si>
    <t>Доля больных наркоманией, прошедших лечение и реабилитацию, длительность ремиссии у которых составляет более 2 лет, в общем количестве больных наркоманией</t>
  </si>
  <si>
    <t>Доля больных алкоголизмом, прошедших лечение и реабилитацию, длительность ремиссии у которых составляет более 2 лет, в общем количестве больных алкоголизмом</t>
  </si>
  <si>
    <t>Подпрограмма 7 "Развитие российского казачества на территории Камчатского края"</t>
  </si>
  <si>
    <t>Количество проведенных мероприятий, направленных на духовно-нравственное, военно-патриотическое и физическое воспитание казачьей молодежи, сохранение и развитие казачьей культуры</t>
  </si>
  <si>
    <t>Количество членов казачьих обществ, внесенных в государственный реестр казачьих обществ в Российской Федерации, принявших на себя обязательства по несению государственной или иной службы в Камчатском крае</t>
  </si>
  <si>
    <t>МИНИСТЕРСТВО ЭКОНОМИЧЕСКОГО РАЗВИТИЯ И ТОРГОВЛИ КАМЧАТСКОГО КРАЯ</t>
  </si>
  <si>
    <t>Оборот субъектов малого и среднего предпринимательства в постоянных ценах по отношению к показателю 2014 года</t>
  </si>
  <si>
    <t>Количество действующих промышленных парков или промышленных площадок на территории Камчатского края</t>
  </si>
  <si>
    <t>Отношение фактической численности охотничьих ресурсов к расчетной по видам:</t>
  </si>
  <si>
    <t>Отношение фактического объема заготовки древесины в установленном допустимом объеме изъятия древесины</t>
  </si>
  <si>
    <t>В связи со своевременным наращиванием сил и средств пожаротушения удалось избежать перехода пожаров в категорию крупные</t>
  </si>
  <si>
    <t>Отношение площади проведенных санитарно-оздоровительных мероприятий в общей площади погибших и поврежденных лесов</t>
  </si>
  <si>
    <t>1. Государственная программа Камчатского края "Развитие здравоохранения Камчатского края"</t>
  </si>
  <si>
    <t>3. Государственная программа Камчатского края "Развитие культуры в Камчатском крае"</t>
  </si>
  <si>
    <t>4. Государственная программа Камчатского края "Семья и дети Камчатки"</t>
  </si>
  <si>
    <t>5. Государственная программа  "Социальная поддержка граждан в Камчатском крае"</t>
  </si>
  <si>
    <t>7. Государственная программа "Физическая культура, спорт, молодежная политика,  отдых и оздоровление детей в Камчатском крае"</t>
  </si>
  <si>
    <t>8. Государственная программа "Развитие экономики и внешнеэкономической деятельности Камчатского края"</t>
  </si>
  <si>
    <t>9. 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</si>
  <si>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10. Государственная программа "Обеспечение доступным и комфортным жильем жителей Камчатского края"</t>
  </si>
  <si>
    <t xml:space="preserve">12. Государственная программа "Развитие транспортной системы в Камчатском крае" </t>
  </si>
  <si>
    <t>15. Государственная программа Камчатского края "Охрана окружающей среды, воспроизводство и использование природных ресурсов в Камчатском крае"</t>
  </si>
  <si>
    <t>17. Государственная программа Камчатского края "Развитие лесного хозяйства, охрана и воспроизводство животного мира на территории Камчатского края"</t>
  </si>
  <si>
    <t>19.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</si>
  <si>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20. Государственная программа "Информационное общество в Камчатском крае"</t>
  </si>
  <si>
    <t>21. Государственная программа Камчатского края "Управление государственными финансами Камчатского края"</t>
  </si>
  <si>
    <t>Валовый сбор картофеля в сельскохозяйственных организациях, крестьянских (фермерских) хозяйствах, включая индивидуальных предпринимателей</t>
  </si>
  <si>
    <t>Валовый сбор овощей открытого грунта в сельскохозяйственных организациях, крестьянских (фермерских) хозяйствах, включая индивидуальных предпринимателей</t>
  </si>
  <si>
    <t>Валовый сбор зерновых и зернобобовых культур в хозяйствах всех категорий</t>
  </si>
  <si>
    <t>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</si>
  <si>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Доля площади, засеваемой элитными семенами, в общей площади посевов</t>
  </si>
  <si>
    <t>Поголовье северных оленей и маралов в сельскохозяйственных организациях, крестьянских (фермерских) хозяйствах, включая индивидуальных предпринимателей</t>
  </si>
  <si>
    <t>Производство молока в  в сельскохозяйственных организациях, крестьянских (фермерских) хозяйствах, включая индивидуальных предпринимателей</t>
  </si>
  <si>
    <t>2.9.</t>
  </si>
  <si>
    <t>2.10.</t>
  </si>
  <si>
    <t>2.11.</t>
  </si>
  <si>
    <t>Подпрограмма 4 "Техническая и технологическая модернизация, инновационное развитие агропромышленного комплекса"</t>
  </si>
  <si>
    <t>тыс. кв. метров</t>
  </si>
  <si>
    <t xml:space="preserve">5.3. </t>
  </si>
  <si>
    <t>Подпрограмма 7 "Повышение уровня кадрового потенциала и информационного обеспечения агропромышленного комплекса"</t>
  </si>
  <si>
    <t>Целевая подготовка специалистов организаций агропромышленного комплекса, включая индивидуальных предпринимателей</t>
  </si>
  <si>
    <t>Количество зарегистрированных больных с диагнозом, установленным впервые в жизни, активный туберкулез</t>
  </si>
  <si>
    <t>случаев на 100 тыс. населения</t>
  </si>
  <si>
    <t>1.26</t>
  </si>
  <si>
    <t>1.27</t>
  </si>
  <si>
    <t>1.28</t>
  </si>
  <si>
    <t>1.29</t>
  </si>
  <si>
    <t>Доля рецептов, находящихся на отсроченном обеспечении</t>
  </si>
  <si>
    <t>Уровень информированности населения в возрасте 18 - 49 лет по вопросам ВИЧ-инфекции</t>
  </si>
  <si>
    <t xml:space="preserve">Подпрограмма 3. Управление развитием отрасли </t>
  </si>
  <si>
    <t>Подпрограмма 4. Охрана здоровья матери и ребенка</t>
  </si>
  <si>
    <t>Подпрограмма 5. Развитие медицинской реабилитации и санаторно-курортного лечения, в том числе детям</t>
  </si>
  <si>
    <t>Подпрограмма 6. Оказание паллиативной помощи, в том числе детям</t>
  </si>
  <si>
    <t>Подпрограмма 7. Кадровое обеспечение системы здравоохранения</t>
  </si>
  <si>
    <t>Подпрограмма 8. Совершенствование системы лекарственного обеспечения, в том числе в амбулаторных условиях</t>
  </si>
  <si>
    <t>Подпрограмма «Б» Совершенствование оказания экстренной медицинской помощи, включая эвакуацию в Камчатском крае</t>
  </si>
  <si>
    <t>11.1</t>
  </si>
  <si>
    <t>11.2</t>
  </si>
  <si>
    <t>11.3</t>
  </si>
  <si>
    <t>11.4</t>
  </si>
  <si>
    <t>11.5</t>
  </si>
  <si>
    <t>Доля лиц, госпитализированных по экстренным показаниям в течение первых суток при неонатологической патологии, требующей экстренной медицинской помощи</t>
  </si>
  <si>
    <t>Доля лиц, госпитализированных по экстренным показаниям в течение первых суток при ожогах (комбустиология)</t>
  </si>
  <si>
    <t>Доля лиц, госпитализированных по экстренным показаниям в течение первых суток при травмах различной этиологии</t>
  </si>
  <si>
    <t>Доля лиц, госпитализированных по экстренным показаниям в течение первых суток при хирургической патологии, требующей оказания экстренной медицинской помощи</t>
  </si>
  <si>
    <t>Доля населения, систематически занимающегося физической культурой и спортом, в общей численности населения Камчатского края</t>
  </si>
  <si>
    <t>Доля населения, занимающегося физической культурой и спортом по месту работы, в общей численности населения, Камчатского края занятого в экономике</t>
  </si>
  <si>
    <t xml:space="preserve">2.6. </t>
  </si>
  <si>
    <t>Доля специалистов  в сфере физической культуры и спорта успешно повысивших квалификацию или  прошедших профессиональную переподготовку в рамках реализации Подпрограммы, в общей численности штатных работников сферы физической культуры и спорта</t>
  </si>
  <si>
    <t xml:space="preserve">Доля учащихся и студентов, принявших участие в физкультурно-спортивных мероприятиях, включенных в  календарный план физкультурных и спортивных мероприятий Министерства спорта  Камчатского края, от общей численности учащихся и студентов             </t>
  </si>
  <si>
    <t xml:space="preserve">Отношение количества проведенных проверок распоряжения, использования по целевому назначению и обеспечения сохранности краевого имущества к количеству запланированных проверок
</t>
  </si>
  <si>
    <t xml:space="preserve">Выполнение плановых показателей доходов краевого бюджета от использования краевого имущества
</t>
  </si>
  <si>
    <t xml:space="preserve">13. Государственная программа "Совершенствование управления имуществом, находящимся в государственной собственности Камчатского края"        </t>
  </si>
  <si>
    <t>Доля автомобильных дорог общего пользования регионального или межмуниципального значения, соответствующих нормативным требованиям к транспортно-эксплуатационным показателям</t>
  </si>
  <si>
    <t>Общий объем пассажирских перевозок воздушным транспортом</t>
  </si>
  <si>
    <t xml:space="preserve">в связи с увеличением пассажиропотока </t>
  </si>
  <si>
    <t>Количество пассажиров, перевезенных воздушным транспортом по субсидированным тарифам на межмуниципальных маршрутах</t>
  </si>
  <si>
    <t xml:space="preserve">Доля ООПТ, для которых уточнены (установлены) границы
</t>
  </si>
  <si>
    <t xml:space="preserve">Количество проведенных эколого-просветительских мероприятий, направленных на повышение уровня экологических знаний и формирование экологической культуры населения Камчатского края
</t>
  </si>
  <si>
    <t>Количество проведенных охранных мероприятий, направленных на обеспечение сохранности природных комплексов, уникальных и эталонных природных участков и объектов на ООПТ</t>
  </si>
  <si>
    <t>тыс.м3 /сут</t>
  </si>
  <si>
    <t xml:space="preserve">Доля водопользователей,
получивших право пользования водным объектом
</t>
  </si>
  <si>
    <t>тыс.руб.</t>
  </si>
  <si>
    <t>Доля установленных (нанесенных на землеустроительные карты) водоохранных зон водных объектов в протяженности береговой линии, требующей установления водоохранных зон (участков водных объектов, испытывающих антропогенное воздействие)</t>
  </si>
  <si>
    <t>квартир (семей)</t>
  </si>
  <si>
    <t>14. Государственная программа Камчатского края "Развитие рыбохозяйственного комплекса Камчатского края"</t>
  </si>
  <si>
    <t>Количество домохозяйств, получивших меры государственной поддержки в рамках реализации механизма льготного ипотечного кредитования</t>
  </si>
  <si>
    <t>Количество улучшивших жилищные условия учителей общеобразовательных учреждений в Камчатском крае в возрасте до 35 лет (включительно)</t>
  </si>
  <si>
    <t>Численность детей-сирот и детей, оставшихся без попечения родителей, лиц из числа детей-сирот и детей, оставшихся без попечения родителей, обеспеченных жилыми помещениями специализированного жилищного фонда по договорам найма специализированных жилых помещений</t>
  </si>
  <si>
    <t>Численность детей-сирот и детей, оставшихся без попечения родителей, лиц из числа детей-сирот и детей, оставшихся без попечения родителей, у которых право на обеспечение жилыми помещениями возникло и не реализовано (по состоянию на конец соответствующего года)</t>
  </si>
  <si>
    <t>Количество жилых помещений, приобретенных (построенных) в целях формирования специализированного жилищного фонда</t>
  </si>
  <si>
    <t>Количество семей (граждан), обеспеченных жилыми помещениями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</si>
  <si>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22. Государственная программа Камчатского края "Социальное и экономическое развитие территории с особым статусом «Корякский округ»"</t>
  </si>
  <si>
    <t>Доля приоритетных объектов, доступных для инвалидов и других МГН, в сфере социальной защиты в общем количестве приоритетных объектов в сфере социальной защиты</t>
  </si>
  <si>
    <t>Доля детей-инвалидов, которым созданы условия для получения качественного начального общего, основного общего, среднего общего образования, в общей численности детей-инвалидов школьного возраста</t>
  </si>
  <si>
    <t>Доля приоритетных объектов органов службы занятости, доступных для инвалидов и других МГН, в общем количестве объектов органов службы занятости</t>
  </si>
  <si>
    <t>Доля общеобразовательных организаций, в которых создана универсальная безбарьерная среда для инклюзивного образования детей-инвалидов, в общем количестве общеобразовательных организаций</t>
  </si>
  <si>
    <t>3.19.</t>
  </si>
  <si>
    <t>Доля инвалидов, принятых на обучение по программам среднего профессионального образования (по отношению к предыдущему году)</t>
  </si>
  <si>
    <t>Доля специалистов краевых государственных организаций социального обслуживания с профильным образованием в общей численности специалистов краевых государственных организаций социального обслуживания</t>
  </si>
  <si>
    <t>Доля работающего населения, охваченного коллективно-договорным регулированием трудовых отношений, в  общей численности работающего населения</t>
  </si>
  <si>
    <t>Доля жителей Камчатского
края, считающих себя россиянами или причисляющих себя к российской нации</t>
  </si>
  <si>
    <t>Количество местных отделений военно-патриотического движения «Юнармия»</t>
  </si>
  <si>
    <t>Доля общеобразовательных, профессиональных и образовательных организаций высшего образования, над которыми шефствуют воинские части (корабли)</t>
  </si>
  <si>
    <t>Количество  представителей коренных малочисленных народов, охваченных дополнительными услугами в области здравоохранения, социальной защиты</t>
  </si>
  <si>
    <t>Количество  представителей коренных малочисленных народов,  которым оказана государственная поддержка в целях получения среднего профессионального и высшего образования</t>
  </si>
  <si>
    <t>Количество общин коренных малочисленных народов,получивших финансовую поддержку в целях развития экономики традиционных отраслей хозяйствования коренных малочисленных народов</t>
  </si>
  <si>
    <t>Сведения о достижении значений показателей (индикаторов) государственных программ Камчатского края</t>
  </si>
  <si>
    <t>Отношение численности граждан, снятых с регистрационного учета в связи с трудоустройством, к общей численности граждан, обратившихся в органы службы занятости населения за содействием в поиске подходящей работы, %</t>
  </si>
  <si>
    <t>Доля выпускников из числа инвалидов молодого возраста, продолживших дальнейшее обучение после получения высшего образования</t>
  </si>
  <si>
    <t>Доля выпускников из числа инвалидов молодого возраста, продолживших дальнейшее обучение после получения среднего профессионального образования</t>
  </si>
  <si>
    <t>Доля средств краевого бюджета, выделяемых негосударственным организациям, в том числе социально ориентированным некоммерческим организациям, на предоставление услуг населению в сфере физической культуры и спорта, в общем объеме бюджетных средств, выделенных на предоставление услуг населению Камчатского края в сфере физической культуры и спорта</t>
  </si>
  <si>
    <t>Доля организаций, оказывающих услуги по спортивной подготовке в соответствии с федеральными стандартами спортивной подготовки, в общем количестве организаций в сфере физической культуры и спорта, в том числе для лиц с ограниченными возможностями здоровья и инвалидов услуг населению Камчатского края в сфере физической культуры и спорта, в общем объеме бюджетных средств, выделенных на предоставление услуг населению Камчатского края в сфере физической культуры и спорта</t>
  </si>
  <si>
    <t>Уровень обеспеченности населения спортивными сооружениями исходя из единовременной пропускной способности объекта спорта</t>
  </si>
  <si>
    <t>Доля лиц с ограниченными возможностями здоровья и инвалидов, систематически занимающихся физической культурой и спортом, в общей численности данной категории населения Камчатского края</t>
  </si>
  <si>
    <t>Доля детей и молодежи в возрасте 6-15 лет, занимающихся в спортивных организациях, в общей численности детей и молодёжи в возрасте 6 - 15 лет</t>
  </si>
  <si>
    <t>Единовременная пропускная способность объектов спорта, введенных в эксплуатацию в рамках Подпрограммы 4 в части совершенствования условий для развития массового спорта.</t>
  </si>
  <si>
    <t>Повышение эффективности использования объектов спорта</t>
  </si>
  <si>
    <t>Количество социальных молодежных проектов (программ), направленных на реализацию государственной молодежной политики в Камчатском крае, выполненных некоммерческими организациями</t>
  </si>
  <si>
    <t xml:space="preserve">Доля     детей    и    подростков,
участвующих во  всех  формах  отдыха, оздоровления и  занятости, в общей численности детей школьного возраста
</t>
  </si>
  <si>
    <t xml:space="preserve">Доля детей  и  подростков  "группы риска",   а   также   находящихся   в трудной      жизненной      ситуации,
участвующих во всех формах  отдыха  и оздоровления, в общей численности детей, находящихся в трудной жизненной ситуации
</t>
  </si>
  <si>
    <t>Доля     детей-сирот   и    детей,
оставшихся без  попечения  родителей, воспитывающихся   в   государственных организациях для детей данной категории в сфере образования, подлежащих отдыху и оздоровлению, отдохнувших в детских оздоровительных лагерях, в общей численности детей-сирот и детей, оставшихся без попечения родителей, воспитывающихся в таких организациях</t>
  </si>
  <si>
    <t xml:space="preserve">Доля реконструируемых помещений  в детском  оздоровительном  лагере  им.
Ю.   Гагарина в общей площади помещений детского  оздоровительного лагеря  им.  Ю. Гагарина)
</t>
  </si>
  <si>
    <t xml:space="preserve">Доля    загородных детских оздоровительных  лагерей, обеспеченных  системами видеонаблюдения  в общей численности загородных  детских оздоровительных лагерей
</t>
  </si>
  <si>
    <t>Доля детей и подростков, застрахованных на время их пребывания в организациях отдыха и оздоровления, а также во время их проезда к месту отдыха и обратно, в общей численности оздоровленных детей</t>
  </si>
  <si>
    <t xml:space="preserve">Доля  детских оздоровительных организаций, обеспеченных лекарственными препаратами и медицинскими изделиями, в общей численности детских оздоровительных организаций
</t>
  </si>
  <si>
    <t>Размер посевных площадей, занятых зерновыми, зернобобовыми и кормовыми сельскохозяйственными культурами</t>
  </si>
  <si>
    <t>1.10.</t>
  </si>
  <si>
    <t>Объем произведенного семенного картофеля</t>
  </si>
  <si>
    <t>1.11.</t>
  </si>
  <si>
    <t>Объем реализованного семенного картофеля</t>
  </si>
  <si>
    <t>1.12.</t>
  </si>
  <si>
    <t>Объем семенного картофеля, направленного на посадку (посев) в целях размножения</t>
  </si>
  <si>
    <t>Производство молока в хозяйствах всех категорий</t>
  </si>
  <si>
    <t>% к предыдущему периоду</t>
  </si>
  <si>
    <t>Количество приобретенной высокотехнологичной техники, оборудования и автотранспорта организациями агропромышленного комплекса, включая индивидуальных предпринимателей</t>
  </si>
  <si>
    <t>Количество построенных или реконструированных семейных животноводческих ферм</t>
  </si>
  <si>
    <t>Количество центров сельскохозяйственной кооперации на территориях муниципальных образований в Камчатском крае</t>
  </si>
  <si>
    <t xml:space="preserve">
</t>
  </si>
  <si>
    <t>Лесистость территории Камчатского края</t>
  </si>
  <si>
    <t>Доля площади ценных лесных насаждений в составе занятых лесными насаждениями земель лесного фонда Камчатского края</t>
  </si>
  <si>
    <t>Отношение площади земель лесного фонда, занятой лесными насаждениями, к площади земель лесного фонда, выбывших из состава занятых лесными насаждениями земель лесного фонда в связи с воздействием пожаров, вредных организмов, рубок и других факторов</t>
  </si>
  <si>
    <t>Доля выписок, предоставленных гражданам и юридическим лицам, обратившимся в орган государственной власти субъекта Российской Федерации в области лесных отношений за получением государственной услуги по предоставлению выписки из государственного лесного реестра, в общем количестве принятых заявок на предоставление данной услуги</t>
  </si>
  <si>
    <t>Доля площади лесов, в которых осуществляются лесопатологические обследования, в общей площади земель лесного фонда, занятых лесными насаждениями</t>
  </si>
  <si>
    <t>Площадь рубок ухода в молодняках</t>
  </si>
  <si>
    <t>Отношение площади земель, отнесенных к землям, занятым лесными насаждениями (за текущий год), к площади фактической сплошной рубки за год (без учета рубки лесных насаждений, предназначенных для строительства, реконструкции и эксплуатации объектов)</t>
  </si>
  <si>
    <t xml:space="preserve">Доля объектов культурного наследия, находящихся в удовлетворительном состоянии, в общем количестве объектов культурного наследия </t>
  </si>
  <si>
    <t xml:space="preserve">Уровень удовлетворенности жителей Камчатского края качеством предоставления государственных и муниципальных услуг в сфере культуры </t>
  </si>
  <si>
    <t xml:space="preserve">Средняя численность зрителей на мероприятиях театров в расчете на 1 тыс. человек населения </t>
  </si>
  <si>
    <t>Количество проведенных за пределами своей территории в России гастролей концертных организаций, самостоятельных коллективов и театров по сравнению с 2012</t>
  </si>
  <si>
    <t xml:space="preserve">Количество выпусков  изданий (во всех формах)  по сохранению нематериального культурного наследия </t>
  </si>
  <si>
    <t>Увеличение доли музеев, имеющих сайт в информационно-телекоммуникационной сети "Интернет", в общем количестве музеев в Камчатском крае</t>
  </si>
  <si>
    <t>Количество негосударственных организаций, в том числе СОНКО, получивших финансовую поддержку в целях реализации творческих проектов в сфере культуры</t>
  </si>
  <si>
    <t>Подпрограмма 6 «Развитие инфраструктуры в сфере культуры»</t>
  </si>
  <si>
    <t>Доля краевых государственных и муниципальных учреждений культуры (с учетом детских школ искусств), оснащенных современным материально-техническим оборудованием, в общем количестве краевых государственных и муниципальных учреждений культуры</t>
  </si>
  <si>
    <t>Доля зданий краевых государственных и муниципальных учреждений культуры (с учетом детских школ искусств), находящихся в удовлетворительном состоянии, в общем количестве зданий данных учреждений</t>
  </si>
  <si>
    <t>Доля зданий учреждений культурно-досугового типа в сельской местности, находящихся в неудовлетворительном состоянии</t>
  </si>
  <si>
    <t xml:space="preserve">Прирост запасов общераспространенных полезных ископаемых (песчано-гравийные материалы) категорий АВС1+С2, нарастающим итогом
</t>
  </si>
  <si>
    <t xml:space="preserve">Прирост запасов общераспространенных полезных ископаемых (строительный камень) категорий АВС1+С2, нарастающим итогом
</t>
  </si>
  <si>
    <t xml:space="preserve">Прирост запасов подземных питьевых и технических вод категории АВС1+С2, нарастающим итогом
</t>
  </si>
  <si>
    <t>Достижение плана - 100%</t>
  </si>
  <si>
    <r>
      <rPr>
        <b/>
        <sz val="10"/>
        <rFont val="Times New Roman"/>
        <family val="1"/>
        <charset val="204"/>
      </rPr>
      <t>Достижение плана - 85 %</t>
    </r>
    <r>
      <rPr>
        <sz val="10"/>
        <rFont val="Times New Roman"/>
        <family val="1"/>
        <charset val="204"/>
      </rPr>
      <t xml:space="preserve">
Реализация мероприятий по расширению сети системы высокоточного позиционирования не выполнялась в отчётном году в связи с отсутствием финансирования.</t>
    </r>
  </si>
  <si>
    <r>
      <t>Достижение плана - 100%</t>
    </r>
    <r>
      <rPr>
        <sz val="10"/>
        <rFont val="Times New Roman"/>
        <family val="1"/>
        <charset val="204"/>
      </rPr>
      <t xml:space="preserve">
официальные данные опубликованы Росстатом 25.03.2019 года, https://fedstat.ru/indicator/43568  </t>
    </r>
  </si>
  <si>
    <t>Содержание и ремонт автомобильных дорог общего пользования местного значения</t>
  </si>
  <si>
    <t>значение показателя сформировано на основании отчетов для получения субсидий на возмещение недополученных доходов, представленных автотранспортным предприятиями согласно данных системы автоматизированной оплаты проезда</t>
  </si>
  <si>
    <t>Количество пассажиров, перевезенных водным транспортом по субсидированным тарифам, в том числе:</t>
  </si>
  <si>
    <t>на межмуниципальных маршрутах</t>
  </si>
  <si>
    <t>на внутримуниципальных маршрутах</t>
  </si>
  <si>
    <t>Государственная поддержка организаций, осуществляющих деятельность в сфере воздушных межмуниципальных перевозок населения, в целях возмещения затрат по уплате лизинговых платежей</t>
  </si>
  <si>
    <t>Подпрограмма 1 "Укрепление гражданского единства и гармонизация межнациональных отношений в Камчатском крае"</t>
  </si>
  <si>
    <t>Доля ежегодно заменяемых ветхих сетей, нуждающихся в замене</t>
  </si>
  <si>
    <t xml:space="preserve">Увеличение производительности труда в сфере  сбора, очистки, распределения воды </t>
  </si>
  <si>
    <t xml:space="preserve">Увеличение производительности труда в сфере удаления и обработки сточных вод </t>
  </si>
  <si>
    <t>Доля объема электрической энергии, расчеты за которую осуществляются с использованием общедомовых приборов учета, в общем объеме электрической энергии, потребляемой (используемой) в МКД Камчатского края</t>
  </si>
  <si>
    <t>Доля объема тепловой энергии, расчеты за которую осуществляются с использованием общедомовых приборов учета, в общем объем с тепловой энергии, потребляемой (используемой) в МКД Камчатского края</t>
  </si>
  <si>
    <t>Доля объема холодной воды, расчеты за которую осуществляются с использованием общедомовых приборов учета, в общем объеме воды, потребляемой (используемой) в МКД Камчатского края</t>
  </si>
  <si>
    <t>Удельный расход электрической энергии на снабжение органов государственной власти Камчатского края и государственных учреждений Камчатского края (в расчете на 1 кв. метр общей площади)</t>
  </si>
  <si>
    <t>Удельный расход тепловой энергии на снабжение органов государственной власти Камчатского края, государственных и муниципальных учреждений Камчатского края (в расчете на 1 кв. метр общей площади)</t>
  </si>
  <si>
    <t>Г кал/кв.м</t>
  </si>
  <si>
    <t>Удельный расход холодной воды на снабжение органов государственной власти Камчатского края и государственных учреждений Камчатского края (в расчете на 1 человека)</t>
  </si>
  <si>
    <t>куб.м/чел</t>
  </si>
  <si>
    <t>Удельный расход горячей воды на снабжение органов государственной власти Камчатского края и государственных учреждений Камчатского края (в расчете на 1 человека)</t>
  </si>
  <si>
    <t>млн.м³</t>
  </si>
  <si>
    <t>Доля получателей субсидий на оплату жилого помещения и коммунальных услуг</t>
  </si>
  <si>
    <t>Подпрограмма 2 "Чистая вода в Камчатском крае"</t>
  </si>
  <si>
    <t>За счет финансирования и ремонта водопроводных сетей наблюдается снижение доли уличных водопроводных сетей, нуждающихся в замене</t>
  </si>
  <si>
    <t>Доля уличной  канализационной сети, нуждающейся в замене</t>
  </si>
  <si>
    <t>За счет финансирования и ремонта канализационных сетей наблюдается снижение доли уличных канализационных сетей, нуждающихся в замене</t>
  </si>
  <si>
    <t xml:space="preserve">В связи с отсутствием реконструкции ОС в 2018 году, доля сточных вод, очищенных до нормативных значений, не достигла плановых показателей </t>
  </si>
  <si>
    <t>Подпрограмма 3 "Капитальный ремонт многоквартирных домов в Камчатском крае"</t>
  </si>
  <si>
    <t xml:space="preserve">Доля общей площади многоквартирных домов, в которых проведен капитальный ремонт общего имущества, от общей площади многоквартирных домов, требующих капитального ремонта
</t>
  </si>
  <si>
    <t xml:space="preserve">Количество граждан, улучшивших жилищные условия в текущем году в результате капитального ремонта многоквартирных домов на основе региональной программы капитального ремонта общего имущества  в многоквартирных домах </t>
  </si>
  <si>
    <t>низкая активность населения, обращения в медицинскую организацию только в разгар заболевания</t>
  </si>
  <si>
    <t>высокие показатели заболеваемости туберкулезом в районах Корякского округа, преимущественно в социально неблагополучных слоях населения</t>
  </si>
  <si>
    <t xml:space="preserve"> низкая приверженность к лечению</t>
  </si>
  <si>
    <t>эффективность применяемых методов лечения</t>
  </si>
  <si>
    <t>обеспечено стабильное финансирование для поставки необходимых препаратов</t>
  </si>
  <si>
    <t>отсутствие санаторных организаций для детей</t>
  </si>
  <si>
    <t>развитие системы оказания паллиативной помощи</t>
  </si>
  <si>
    <t>обеспечение мероприятий по маршрутизации пациентов</t>
  </si>
  <si>
    <t>Доступность дошкольного образования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t>
  </si>
  <si>
    <t xml:space="preserve">Отношение среднего балла единого государственного экзамена (в расчете на 2 обязательных предмета) в 10 процентах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процентах школ с худшими результатами единого государственного экзамена
</t>
  </si>
  <si>
    <t xml:space="preserve">Удельный вес численности обучающихся государственных (муниципальных) общеобразовательных организаций, которым предоставлена возможность обучаться в соответствии с основными современными требованиями, в общей численности обучающихся
</t>
  </si>
  <si>
    <t>Удельный вес численности выпускников образовательных организаций профессионального образования очной формы обучения, трудоустроившихся в течение одного года после окончания обучения по полученной специальности (профессии), в общей их численности</t>
  </si>
  <si>
    <t xml:space="preserve">Доля выпускников государственных (муниципальных) общеобразовательных организаций, не получивших аттестат о среднем общем образовании
</t>
  </si>
  <si>
    <t>Удельный вес численности детей от 3 до 7 лет, которым предоставлена возможность получать услуги дошкольного образования, в общей численности детей соответствующего возраста</t>
  </si>
  <si>
    <t>Удельный вес численности обучающихся, занимающихся в первую смену, в общей численности обучающихся общеобразовательных организаций</t>
  </si>
  <si>
    <t>Отношение среднемесячной заработной платы педагогических работников общеобразовательных организаций общего образования к среднемесячному доходу от трудовой деятельности</t>
  </si>
  <si>
    <t>Удельный вес педагогических работников детского технопарка "Кванториум", прошедших ежегодное обучение по дополнительным профессиональным программам, в общей численности педагогических работников детского технопарка "Кванториум"</t>
  </si>
  <si>
    <t>100</t>
  </si>
  <si>
    <t>1.10</t>
  </si>
  <si>
    <t>Доля образовательных организаций среднего профессионального и высшего образования, в которых обеспечены условия для получения среднего профессионального и высшего образования инвалидами и лицами с ограниченными возможностями здоровья, в том числе с использованием дистанционных образовательных технологий, в общем количестве таких организаций</t>
  </si>
  <si>
    <t>Доля выпускников 9-х и 11-х классов общеобразовательных организаций, продолживших обучение в профессиональных образовательных организациях, в общем числе выпускников в отчетном году</t>
  </si>
  <si>
    <t>Доля профессиональных образовательных организаций, имеющих современную учебно-материальную базу, в общей численности организаций профессионального образования</t>
  </si>
  <si>
    <t>Доля педагогических работников системы профессионального образования Камчатского края, прошедших повышение квалификации по новым адресным моделям, в том числе за пределами Камчатского края, в общей их численности</t>
  </si>
  <si>
    <t xml:space="preserve">Удельный вес числа образовательных организаций, в которых созданы органы коллегиального управления с участием общественности (родители, работодатели), в общем числе образовательных организаций
</t>
  </si>
  <si>
    <t>Удельный вес числа общеобразовательных организаций, реализующих эффективные управленческие решения с учетом показателей качества образовательных услуг на основе данных государственной информационной системы Камчатского края "Сетевой город"</t>
  </si>
  <si>
    <t xml:space="preserve">Количество региональных оценочных инструментов для проведения внутрирегионального анализа оценки качества общего образования
</t>
  </si>
  <si>
    <t>25. Государственная программы Камчатского края «Оказание содействия добровольному переселению в Камчатский край 
соотечественников, проживающих за рубежом»</t>
  </si>
  <si>
    <t>Количество презентаций Программы, проведенных Уполномоченным органом за рубежом, в том числе с использованием технических каналов связи</t>
  </si>
  <si>
    <t xml:space="preserve">        </t>
  </si>
  <si>
    <t>Количество публикаций (выступлений) в российских и зарубежных средствах массовой информации, освещающих возможности, предоставляемые соотечественникам, проживающим за рубежом, в рамках Программы</t>
  </si>
  <si>
    <t>Доля рассмотренных Уполномоченным органом заявлений об участии в Программе</t>
  </si>
  <si>
    <t>Количество заседаний Общественного консультативного Совета по реализации Программы</t>
  </si>
  <si>
    <t>Численность соотечественников, переселившихся в Камчатский край в рамках Программы и поставленных на учет в УМВД России по Камчатскому краю</t>
  </si>
  <si>
    <t>Доля участников Программы и членов их семей трудоспособного возраста, от общего числа участников Программы и членов их семей, прибывших в Камчатский край и поставленных на учет в УМВД России по Камчатскому краю</t>
  </si>
  <si>
    <t>Доля участников Программы и членов их семей, признанных безработными, в общей численности участников Программы и членов их семей, обратившихся в органы службы занятости с целью поиска подходящей работы</t>
  </si>
  <si>
    <t>Доля участников Программы, постоянно жилищно обустроенных, в общей численности участников Программы, переселившихся в Российскую Федерацию и поставленных на учет в УМВД России по Камчатскому краю</t>
  </si>
  <si>
    <t>Доля участников Программы, которым выделены жилые помещения для временного размещения на срок не более 12 месяцев либо компенсирован наём жилого помещения за период, возникающий с даты постановки на миграционный учет по прибытии в Камчатский край до приобретения российского гражданства, но не более шести месяцев (совокупно на одну семью), за счет имеющегося финансирования в общей численности участников Программы, переселившихся в Камчатский край и поставленных на учет в УМВД России по Камчатскому краю</t>
  </si>
  <si>
    <t>Доля участников Программы и членов их семей, получающих образование в профессиональных образовательных организациях и образовательных организациях высшего образования в крае от числа участников Программы и членов их семей в возрастной категории до 25 лет</t>
  </si>
  <si>
    <t>Доля участников Программы и членов их семей, выехавших на постоянное место жительства из Камчатского края, определенного свидетельством участника Программы ранее, чем через 3 года со дня въезда на территорию Камчатского края, в общей численности соотечественников, переселившихся в Камчатский край и поставленных на учет в УМВД России по Камчатскому краю</t>
  </si>
  <si>
    <t>Доля занятых участников Программы и членов их семей, в том числе работающих по найму, осуществляющих предпринимательскую деятельность в качестве индивидуальных предпринимателей и глав крестьянских (фермерских) хозяйств, в общей численности трудоспособных соотечественников, переселившихся в Камчатский край в рамках Программы и поставленных на учет в УМВД России по Камчатскому краю</t>
  </si>
  <si>
    <t>Доля участников Программы и членов их семей, получивших финансовую поддержку из краевого бюджета за прохождение процедуры признания образования и (или) квалификации, признание ученых степеней, ученых званий, полученных в иностранном государстве, сертификации, а также получение дополнительного профессионального образования (повышение квалификации либо профессиональная переподготовка), от общего числа участников Программы и членов их семей, трудоустроенных в крае</t>
  </si>
  <si>
    <t>Доля участников Программы и членов их семей, обратившихся в органы службы занятости с целью поиска подходящей работы, в общей численности трудоспособных соотечественников, переселившихся в Камчатский край в рамках Программы и поставленных на учет в УМВД России по Камчатскому краю</t>
  </si>
  <si>
    <t>Подпрограмма 1 "Современная городская среда в Камчатском крае"</t>
  </si>
  <si>
    <t>Подпрограмма 2 " Благоустройство территорий муниципальных образований в Камчатском крае"</t>
  </si>
  <si>
    <t>Общая площадь отремонтированных придомовых проездов в муниципальных образованиях в Камчатском крае</t>
  </si>
  <si>
    <t xml:space="preserve"> м²</t>
  </si>
  <si>
    <t>Общая протяженность отремонтированных линий наружного освещения в муниципальных образованиях в Камчатском крае</t>
  </si>
  <si>
    <t>24. Государственная программа Камчатского края "Формирование современной городской среды в Камчатском крае"</t>
  </si>
  <si>
    <t>Доля благоустроенных дворовых территорий от общего количества дворовых территорий муниципальных образований в Камчатском крае</t>
  </si>
  <si>
    <t>Доля городских округов и поселений, в состав которых входят населенные пункты с численностью населения свыше 1000 человек, в Камчатском крае, бюджетам которых предоставлены межбюджетные трансферты на поддержку муниципальных программ формирования современной городской среды</t>
  </si>
  <si>
    <t>Общая протяженность отремонтированных автомобильных дорог общего пользования в муниципальных образованиях в Камчатском крае</t>
  </si>
  <si>
    <t>Количество многодетных семей, зарегистрированных в Камчатском крае</t>
  </si>
  <si>
    <t>Доля семей, получивших социальные услуги в организациях социального обслуживания, от общего количества семей, проживающих в Камчатском крае</t>
  </si>
  <si>
    <t>Количество публикаций в СМИ, размещенной видеопродукции на телеканалах, радиосюжетов, направленных на пропаганду семейных ценностей, ответственного родительства</t>
  </si>
  <si>
    <t>Количество некоммерческих организаций, осуществляющих деятельность, связанную с пропагандой традиционных семейных ценностей, их сохранением и восстановлением, с организацией помощи нуждающимся семьям</t>
  </si>
  <si>
    <t>Удельный вес детей-инвалидов,  получивших  реабилитационные     услуги,  в общей численности детей-инвалидов, проживающих в Камчатском крае</t>
  </si>
  <si>
    <t>Количество семей с детьми-инвалидами, детьми с ограниченными возможностями здоровья, участвующих в программах отдыха и оздоровления в организациях социального обслуживания</t>
  </si>
  <si>
    <t>Количество семейных и родительских клубов для семей с детьми-инвалидами, кружков и групп поддержки для детей-инвалидов и детей с ограниченными возможностями здоровья в организациях социального обслуживания</t>
  </si>
  <si>
    <t>Подпрограмма 1 "Семья"</t>
  </si>
  <si>
    <t>Подпрограмма 2 "Особый ребенок"</t>
  </si>
  <si>
    <t>Подпрограмма 3 "Профилактика и преодоление семейного и детского неблагополучия"</t>
  </si>
  <si>
    <t>Количество несовершеннолетних, состоящих на учете в подразделениях по делам несовершеннолетних органов внутренних дел в Камчатском крае</t>
  </si>
  <si>
    <t>Количество семей, признанных находящимися в социально опасном положении либо отнесенных к данной категории, в отношении которых органами и  учреждениями системы профилактики безнадзорности и правонарушений несовершеннолетних проводится индивидуальная профилактическая работа</t>
  </si>
  <si>
    <t>Численность детей, отобранных у родителей при непосредственной угрозе их жизни или  здоровью</t>
  </si>
  <si>
    <t>Доля новорожденных детей, от которых отказались родители, от общей численности новорожденных детей в Камчатском крае</t>
  </si>
  <si>
    <t xml:space="preserve">Доля приоритетных объектов, доступных для инвалидов и других МГН, в сфере здравоохранения в общем количестве приоритетных объектов в сфере здравоохранения </t>
  </si>
  <si>
    <t xml:space="preserve">Доля дошкольных образовательных организаций, в которых создана универсальная безбарьерная среда для инклюзивного образования детей-инвалидов, в общем количестве дошкольных образовательных организаций </t>
  </si>
  <si>
    <t xml:space="preserve">Доля детей-инвалидов в возрасте от 1,5 до 7 лет, охваченных дошкольным образованием, в общей численности детей-инвалидов данного возраста </t>
  </si>
  <si>
    <t>Доля образовательных организаций, в которых созданы  условия для получения детьми-инвалидами качественного образования,  в общем количестве образовательных организаций</t>
  </si>
  <si>
    <t xml:space="preserve">Доля приоритетных объектов, доступных для инвалидов и других МГН, в сфере культуры в общем количестве приоритетных объектов в сфере культуры </t>
  </si>
  <si>
    <t>Доля парка подвижного состава автомобильного и городского   транспорта общего пользования, оборудованного для перевозки инвалидов и других МГН, в парке этого подвижного состава (автобусного)</t>
  </si>
  <si>
    <t xml:space="preserve">Доля лиц с ограниченными возможностями здоровья и инвалидов в возрасте от 6 до 18 лет, систематически занимающихся физической культурой и спортом, в общей численности данной категории населения </t>
  </si>
  <si>
    <t xml:space="preserve">Доля приоритетных объектов, доступных для инвалидов и других МГН, в сфере физической культуры и спорта в общем количестве приоритетных объектов в сфере физической культуры и спорта </t>
  </si>
  <si>
    <t xml:space="preserve">Доля граждан, признающих навыки, достоинства и способности инвалидов, в общей численности опрошенных граждан </t>
  </si>
  <si>
    <t>3.20.</t>
  </si>
  <si>
    <t>Доля студентов из числа инвалидов, обучавшихся по программам среднего профессионального образования, выбывших по причине академической неуспеваемости</t>
  </si>
  <si>
    <t>3.21.</t>
  </si>
  <si>
    <t>Доля выпускников-инвалидов 9 и 11 классов, охваченных профориентационной работой, в общей численности выпускников-инвалидов</t>
  </si>
  <si>
    <t>Количество мероприятий, проведенных СОНКО совместно с органами государственной власти Камчатского края</t>
  </si>
  <si>
    <t>Количество СОНКО, обслуживающих домашние хозяйства на территории Камчатского края</t>
  </si>
  <si>
    <t>Число муниципальных образований в Камчатском крае, в которых реализуются программы и проекты СОНКО, получившие государственную поддержку</t>
  </si>
  <si>
    <t xml:space="preserve">Число получателей услуг в рамках мероприятий социально значимых программ и проектов СОНКО </t>
  </si>
  <si>
    <t>Количество СОНКО, которым оказана поддержка в нефинансовых формах</t>
  </si>
  <si>
    <t>Численность добровольцев, привлекаемых СОНКО к реализации социально значимых программ и проектов при поддержке органов государственной власти Камчатского края</t>
  </si>
  <si>
    <t>575</t>
  </si>
  <si>
    <t>22</t>
  </si>
  <si>
    <t>40</t>
  </si>
  <si>
    <t>175</t>
  </si>
  <si>
    <t>120</t>
  </si>
  <si>
    <t>985</t>
  </si>
  <si>
    <t>2,6</t>
  </si>
  <si>
    <t>38000</t>
  </si>
  <si>
    <t>27,6</t>
  </si>
  <si>
    <t>Количество муниципальных образований в Камчатском крае которыми выполнены проекты внесения изменений в документы территориального планирования и градостроительного зонирования</t>
  </si>
  <si>
    <t>9.3</t>
  </si>
  <si>
    <t>9.4</t>
  </si>
  <si>
    <t>9.5</t>
  </si>
  <si>
    <t>семей (граждан)</t>
  </si>
  <si>
    <t>Количество проведенных мероприятий, направленных на информирование населения Камчатского края о системе обращения с отходами</t>
  </si>
  <si>
    <t>Доля изданных нормативных правовых актов в области обращения с отходами производства и потребления по отношению к запланированному на текущий год</t>
  </si>
  <si>
    <t>Доля ликвидированных мест несанкционированного размещения отходов в общем количестве мест несанкционированного размещения отходов, выявленных и внесенных в региональный реестр объектов несанкционированного размещения отходов в Камчатском крае</t>
  </si>
  <si>
    <t>Доля построенных и реконструированных объектов размещения, переработки и обезвреживания отходов в общем количестве таких объектов, предусмотренных Инвестиционной программой Камчатского края</t>
  </si>
  <si>
    <t>Доля использованных, обезвреженных отходов в общем объеме образовавшихся отходов в процессе производства и потребления</t>
  </si>
  <si>
    <t>Количество разработанных типовых проектных документов на полигоны ТКО для отдельных муниципальных образований в Камчатском крае</t>
  </si>
  <si>
    <t>Доля организованных мест накопления (раздельного накопления) отходов, в том числе ТКО, в общем количестве мест накопления отходов на территории Камчатского края</t>
  </si>
  <si>
    <t>На недостижение индикатора оказало влияние увеличение сроков реализации инвестиционных проектов, затяжная процедура получения проектного финансирования по крупным инвестиционным проектам.</t>
  </si>
  <si>
    <t>Позиция Камчатского края в Национальном рейтинге инвестиционного климата в субъектах Российской Федерации</t>
  </si>
  <si>
    <t>место</t>
  </si>
  <si>
    <t>Подпрограмма 3 "Развитие промышленности, внешнеэкономической деятельности, конкуренции"</t>
  </si>
  <si>
    <t>млн.долл. США</t>
  </si>
  <si>
    <t>Количество подготовленных управленческих кадров для организаций народного хозяйства Камчатского края</t>
  </si>
  <si>
    <t>Количество промышленных предприятий, участвующих в региональных этапах Всероссийского конкурса профессионального мастерства «Лучший по профессии»</t>
  </si>
  <si>
    <t>Соответствие темпов роста регулируемых тарифов и цен прогнозу социально-экономического развития Камчатского края, одобренному Правительством Камчатского края</t>
  </si>
  <si>
    <t>Подпрограмма 5 "Снижение административных барьеров, повышение качества  
 предоставления и доступности государственных услуг в Камчатском крае"</t>
  </si>
  <si>
    <t>Доля респондентов, положительно оценивших качество реализации мероприятий контрольно-надзорной деятельности</t>
  </si>
  <si>
    <t>Подпрограмма 6 "Организация отдыха, оздоровления и занятости детей и молодежи в Камчатском крае"</t>
  </si>
  <si>
    <t>Количество введенных в эксплуатацию жилых домов, относящихся (жилые помещения в которых относятся) к стандартному жилью</t>
  </si>
  <si>
    <t xml:space="preserve">Площадь построенного стандартного жилья </t>
  </si>
  <si>
    <t>11. Государственная программа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</si>
  <si>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Подпрограмма 8 "Сопровождение инвалидов молодого возраста при трудоустройстве в рамках мероприятий по содействию занятости населения"</t>
  </si>
  <si>
    <t>Удельный вес руководящих и педагогических работников общеобразовательных организаций, прошедших повышение квалификации в соответствии с федеральными государственными образовательными стандартами, в общей численности руководящих и педагогических работников общеобразовательных организаций в Камчатском крае</t>
  </si>
  <si>
    <t>Удельный вес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t>
  </si>
  <si>
    <t xml:space="preserve">Число учебных центров профессиональной квалификации, осуществляющих обучение на базе среднего общего образования (нарастающим итогом)
</t>
  </si>
  <si>
    <t>Удельный вес числа образовательных организаций, обеспечивающих предоставление нормативно закрепленного перечня сведений о своей деятельности на официальных сайтах, в общем числе образовательных организаций</t>
  </si>
  <si>
    <t>МИНИСТЕРСТВО СПОРТА  КАМЧАТСКОГО КРАЯ</t>
  </si>
  <si>
    <t>Удельный вес объектов недвижимости, в отношении которых выполнены мероприятия по изготовлению технических планов и постановке на кадастровый учет, к общему количеству объектов недвижимости, находящихся в реестре государственного имущества Камчатского края</t>
  </si>
  <si>
    <t>Доля объектов приватизации, в отношении которых приняты решения об условиях приватизации, от общего числа объектов, включенных в прогнозный план (программу) приватизации имущества, находящегося в государственной собственности Камчатского края, на соответствующий год</t>
  </si>
  <si>
    <t>Отношение количества проведенных аудиторских проверок государственных унитарных предприятий Камчатского края и хозяйственных обществ с участием Камчатского края независимым аудитором к количеству запланированных проверок</t>
  </si>
  <si>
    <t>Количество объектов недвижимости, сведения о которых включены в карты-планы территории, составленные по результатам проведения комплексных кадастровых работ, и представленные в органы кадастрового учета (в том числе объектов недвижимости, сведения о границах которых уточнены, установлены, по которым исправлены кадастровые ошибки в сведениях государственного кадастра недвижимости, а также образованных в ходе проведения комплексных кадастровых работ объектов недвижимости) (расположенных на территории Камчатского края)</t>
  </si>
  <si>
    <t>Объем доходов федерального бюджета от платы за пользование водными объектами, расположенными на территории Камчатского края</t>
  </si>
  <si>
    <t>Доля вынесенных в натуру водоохранных зон и прибрежных защитных полос в общей протяженности установленных (нанесенных на землеустроительные карты) водоохранных зон</t>
  </si>
  <si>
    <t>Протяженность новых и реконструированных сооружений инженерной защиты и берегоукрепления</t>
  </si>
  <si>
    <t>Доля протяженности участков русел рек, на которых осуществлены работы по оптимизации их пропускной способности, к общей протяженности участков русел рек, нуждающихся в увеличении пропускной способности</t>
  </si>
  <si>
    <t>Доля городских округов и муниципальных районов, реализующих муниципальные программы или программные мероприятия, направленные на укрепление гражданского единства, гармонизацию межнациональных отношений, профилактику экстремизма, в общем количестве городских округов и муниципальных районов Камчатского края</t>
  </si>
  <si>
    <t>Уровень толерантного отношения к представителям другой национальности</t>
  </si>
  <si>
    <t>Доля граждан, положительно оценивающих состояние межнациональных отношений в Камчатском крае</t>
  </si>
  <si>
    <t>Количество участников мероприятий, направленных на укрепление общероссийского гражданского единства</t>
  </si>
  <si>
    <t>Количество национальных праздников и иных мероприятий, организованных этнокультурными объединениями</t>
  </si>
  <si>
    <t>Численность участников мероприятий, направленных на этнокультурное развитие народов России</t>
  </si>
  <si>
    <t>АГЕНТСТВО ПО ОБРАЩЕНИЮ С ОТХОДАМИ КАМЧАТСКОГО КРАЯ</t>
  </si>
  <si>
    <t>плановое значение
(2019 год)</t>
  </si>
  <si>
    <t>фактически достигнутое значение
(2019 год)</t>
  </si>
  <si>
    <t>Наибольшая численность соотечественников, переселившихся в 2019 году, относится к возрастной категории старше 25 лет.                                                               Из 28 соотечественников в возрасте до 25 лет являются студентами, обучающимися в профессиональных образовательных организациях Камчатского края, 7 человек.</t>
  </si>
  <si>
    <t>Невыполнение данного показателя свидетельствует о положительной динамике, так как относительно численности прибывших в 2019 году (468 человек) выбыли из Программы 16 соотечественников (3,4%), из которых 3 человека остались в Камчатском крае, 13 человек покинули территорию Камчатского края (2,8 % от общей численности переселившихся в 2019 году).</t>
  </si>
  <si>
    <t>Из общего числа переселившихся в трудоспособном возрасте соотечественников (359 человек) в 2019 году оказана поддержка при получении дополнительного профессионального образования 3-м соотечественникам. В настоящее время осуществляют процедуру признания документов об образовании и процедуру получения допуска к медицинской деятельности на территории Российской Федерации 6 соотечественников, которым будет оказана финансовая поддержка по факту предоставления подтверждающих документов после завершения вышеуказанных процедур.</t>
  </si>
  <si>
    <t>Невыполнение данного показателя свидетельствует о положительной динамике, так как в 2019 году трудоустраиваемость переселившихся соотечественников на хорошем уровне, о чем свидетельствует перевыполнение показателя по численности занятых участников Программы и членов их семей на 8,9 %.</t>
  </si>
  <si>
    <t>Доля участников Программы и членов их семей, трудоустроенных при содействии органов службы занятости, в общей численности участников Программы и членов их семей, обратившихся в органы службы занятости с целью поиска подходящей работы</t>
  </si>
  <si>
    <r>
      <t xml:space="preserve">Общее число показателей - 16 ед., из них:               
достигнуто -  13 ед.;
не достигнуто - 3 ед.;      
</t>
    </r>
    <r>
      <rPr>
        <b/>
        <sz val="12"/>
        <rFont val="Times New Roman"/>
        <family val="1"/>
        <charset val="204"/>
      </rPr>
      <t xml:space="preserve">Средняя степень достижения индикаторов Государственной программы - 0,93      </t>
    </r>
  </si>
  <si>
    <t xml:space="preserve">Уменьшение плановых показателей связано с изменением методики подсчета получателей услуг: подсчет производится в соответствии с регистром получателей услуг, где учитывается не  клиентопосещение, а списочный состав получателей услуг.  </t>
  </si>
  <si>
    <t>В плановые показатели внесены изменения постановлением Правительства КК от 27.12.2019  № 575-п</t>
  </si>
  <si>
    <t xml:space="preserve">Уменьшение плановых показателей связано с изменением методики подсчета получателей услуг в организациях социального обслуживания: подсчет производится в соответствии с регистром получателей услуг, где учитывается не  клиентопосещение, а списочный состав получателей услуг.  </t>
  </si>
  <si>
    <t>не представился возможным, в виду технической ошибки в проектносметной документации на строительство а/д «Магистраль общегородского значения от поста ГАИ до ул. Академика Королёва с развязкой в микрорайоне Северо-Восток в г. Петропавловске-Камчатском» в части устройства примыкания к автомобильной дороги общего пользования федерального значения а/д А401 «Подъездная дорога от морского порта Петропавловск-Камчатский к аэропорту «Елизово»</t>
  </si>
  <si>
    <t>за счет дополнительного объема средств направленных Петропавловск-Камчатскому городскому округу</t>
  </si>
  <si>
    <t>Доля дорожной сети города Петропавловск-Камчатского (городская агломерация), соответствующей нормативным требованиям к транспортно-эксплуатационным показателям</t>
  </si>
  <si>
    <t xml:space="preserve">в связи с реализацией дополнительных объектов за счет средств, образовавшихся по итогам проведения тендерных процедур по основным объектам </t>
  </si>
  <si>
    <t>Доля автомобильных дорог регионального значения, работающих в режиме перегрузки, в их общей протяженности</t>
  </si>
  <si>
    <t>в результате проведенных ремонтных работ автомобильных дорог регионального значения в рамках национального проекта БКАД и ГП Кк «РТС Кк»</t>
  </si>
  <si>
    <t>Снижение количества мест концентрации дорожно-транспортных происшествий (аварийно-опасных участков) на дорожной сети</t>
  </si>
  <si>
    <t>в результате проведенных ремонтных работ автомобильных дорог регионального значения как в рамках национального проекта БКАД и ГП Кк «РТС Кк»</t>
  </si>
  <si>
    <t>Количество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 (накопительным итогом от базового значения 2017 года - 27 ед.)</t>
  </si>
  <si>
    <t>Предоставление из краевого бюджета субсидий на возмещение недополученных доходов юридическим лицам и индивидуальным предпринимателям (за исключением субсидий государственным (муниципальным) учреждениям),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t>
  </si>
  <si>
    <t>тыс.чел</t>
  </si>
  <si>
    <t>уменьшение пассажиропотока за счёт ремонта судна «Василий Завойко»</t>
  </si>
  <si>
    <t>уменьшение в связи с поломкой судна на воздушной подушке</t>
  </si>
  <si>
    <t>незначительное уменьшение от запланированного планового показателя</t>
  </si>
  <si>
    <t>незначительное увеличение грузооборота порта связано с реализацией государственного контракта по строительству аэропорта в п. Оссора</t>
  </si>
  <si>
    <t xml:space="preserve">в связи с увеличением общего пассажиропотока </t>
  </si>
  <si>
    <t>незначительное увеличение от запланированного планового показателя</t>
  </si>
  <si>
    <t>государственная поддержка в 2019 году не предоставлялась</t>
  </si>
  <si>
    <t>Снижение вследствие уточнения методики расчета численности на основании научных рекомендаций</t>
  </si>
  <si>
    <t>Превышение показателя вызвано низкой гибелью лесных насаждений в результате прошедших пожаров и воздействия вредных организмов</t>
  </si>
  <si>
    <t>Снижение вызвано в связи с невыполнением плановых объемов санитарных рубок</t>
  </si>
  <si>
    <t>Снижение показателя связано со снижением доли сплошных рубок и увеличение площади земель, отнесенных к землям, занятым лесными насаждениями.</t>
  </si>
  <si>
    <t xml:space="preserve">степень достижения планового значения показателя (индикатора) Программы (CД)-1,02 (желаемой тенденцией развития было снижение значений, при этом произошло выполнение плановых показателей и выравнивание ситуации в целом за счет активизации за последние два года проведения аукционов по продаже права на заключение охотхозяйственных соглашений </t>
  </si>
  <si>
    <t>На недостижение индикатора оказало влияние структурное несоответствие спроса и предложения на рынке труда Камчатского края</t>
  </si>
  <si>
    <t>Недостижение индикатора связано с низкой мотивацией инвалидов к труду, а также с  заявительным характером мероприятия</t>
  </si>
  <si>
    <t>Численность инвалидов, проинформированных о положении на рынке труда в Камчатском крае</t>
  </si>
  <si>
    <t>Численность инвалидов, признанных безработными, прошедших профессиональное обучение и (или) получивших дополнительное профессиональное образование</t>
  </si>
  <si>
    <t>Доля трудоустроенных инвалидов в общей численности инвалидов, обратившихся за содействием в поиске подходящей работы в органы службы занятости населения</t>
  </si>
  <si>
    <t>Доля работающих в отчетном периоде инвалидов в общей численности инвалидов трудоспособного возраста</t>
  </si>
  <si>
    <t>Подпрограмма 9 "Организация профессионального обучения и дополнительного профессионального образования граждан предпенсионного возраста"</t>
  </si>
  <si>
    <t>Численность граждан предпенсионного возраста, проинформированных о положении на рынке труда в Камчатском крае</t>
  </si>
  <si>
    <t>Численность граждан предпенсионного возраста, прошедших профессиональное обучение и (или) получивших дополнительное профессиональное образование</t>
  </si>
  <si>
    <t>Доля сохранивших занятость работников предпенсионного возраста на конец отчетного периода, прошедших профессиональное обучение и (или) получивших дополнительное профессиональное образование, в численности работников предпенсионного возраста, прошедших профессиональное обучение и (или) получивших дополнительное профессиональное образование</t>
  </si>
  <si>
    <t>Доля занятых на конец отчетного периода в численности граждан предпенсионного возраста, прошедших профессиональное обучение или получивших дополнительное профессиональное образование</t>
  </si>
  <si>
    <t>9.1.</t>
  </si>
  <si>
    <t>9.2.</t>
  </si>
  <si>
    <t>9.3.</t>
  </si>
  <si>
    <t>9.4.</t>
  </si>
  <si>
    <r>
      <t xml:space="preserve">Общее число показателей - 32 ед., из них:
достигнуто -  27 ед.;
не достигнуто - 5 ед.;
</t>
    </r>
    <r>
      <rPr>
        <b/>
        <sz val="12"/>
        <rFont val="Times New Roman"/>
        <family val="1"/>
        <charset val="204"/>
      </rPr>
      <t>Средняя степень достижения индикаторов Государственной программы –  0,96</t>
    </r>
    <r>
      <rPr>
        <sz val="12"/>
        <rFont val="Times New Roman"/>
        <family val="1"/>
        <charset val="204"/>
      </rPr>
      <t xml:space="preserve">                                                                                                                                                                                                                                                                                                                                                                                                                                                                                                                                                                                                                                                                                                                                                                                                                                                                                                                                                                                                                                                                                                                                                                                               </t>
    </r>
  </si>
  <si>
    <t>доля занимающихся на этапе высшего спортивного мастерства в организациях, осуществляющих спортивную подготовку, в общем количестве занимающихся на этапе спортивного совершенствования в организациях, осуществляющих спортивную подготовку;</t>
  </si>
  <si>
    <t>5.7.</t>
  </si>
  <si>
    <t>Численность обучающихся, вовлеченных в деятельность общественных объединений на базе образовательных организаций общего образования, среднего профессионального и высшего образования, накопительным итогом</t>
  </si>
  <si>
    <t>Доля молодежи, вовлеченной в творческую деятельность, от общего числа молодежи в Камчатском крае</t>
  </si>
  <si>
    <t>Доля студентов, вовлеченных в клубное студенческое движение, от общего числа студентов в Камчатском крае</t>
  </si>
  <si>
    <t>млн.чел</t>
  </si>
  <si>
    <t>12,4</t>
  </si>
  <si>
    <t>65</t>
  </si>
  <si>
    <t xml:space="preserve">Повышение уровня спортивной подготовки спортсменов привело к увеличению количества членов спортивных сборных команд РФ. В 2019 году на 22 человека увеличилось количество членов спортивной сборной команды Российской Федерации от Камчатского края </t>
  </si>
  <si>
    <t>В два раза по сравнению с 2018 годом увеличилось количество "Мастеров спорта России"</t>
  </si>
  <si>
    <r>
      <t xml:space="preserve">Общее число показателей -  33 ед., из них:
достигнуто - 32 ед.;
не достигнуто -  1 ед.  
</t>
    </r>
    <r>
      <rPr>
        <b/>
        <sz val="12"/>
        <rFont val="Times New Roman"/>
        <family val="1"/>
        <charset val="204"/>
      </rPr>
      <t>Средняя степень достижения индикаторов Государственной программы - 0,98</t>
    </r>
  </si>
  <si>
    <t>Фактическое значение показателя приведено на основе фактического показателя 2018 года с 2,3% ростом показателя по коллективным средствам размещения.</t>
  </si>
  <si>
    <t>Фактическое значение приведено на основе данных об общем количестве иностранных граждан, посетивших Камчатский край, за исключением иностранцев, прибывших на круизных судах.</t>
  </si>
  <si>
    <t>Увеличение числа коллективных средств размещения оказало влияние на рост значения показателя.</t>
  </si>
  <si>
    <t>– Быстринский муниципальный район: создание монументальной композиции «Собачья упряжка»;
– Усть-Камчатский муниципальный район: оснащение информационным оборудованием туристского информационного центра в пос. Козыревск на базе МКУ «Библиотека п. Козыревск»;
– Тигильский муниципальный район: обустройство в с. Тигиль туристского объекта «Национальная деревня».</t>
  </si>
  <si>
    <t>– Елизовское городское поселение: обустройство туристского стопа, парковочной площадки перед началом пешеходного маршрута в г. Елизово;
– Елизовский муниципальный район: содержание туристского стопа в районе озера Тахколоч, горного массива Вачкажец.</t>
  </si>
  <si>
    <t>Нынешний год стал рекордным за последние 6 лет по числу иностранцев, посетивших Камчатский край. В условиях падения рубля повысилась привлекательность России и Камчатского края для иностранцев. Число иностранных туристов, прибывших на круизных судах, увеличилось в полтора раза.</t>
  </si>
  <si>
    <t>Увеличение внутреннего потока туристов объясняется развитием внутреннего туризма и открытием новых авиарейсов.</t>
  </si>
  <si>
    <t>Внесение изменений в порядок предоставления субсидий объектам туристской деятельности позволило расширить перечень лиц, которые могут быть охвачены социальными турами. Кроме того, увеличение объема финансирования объясняет рост числа туристов.</t>
  </si>
  <si>
    <r>
      <t xml:space="preserve">Общее число показателей - 9 ед., из них:
достигнуто -  8 ед.;                                                                                                                                                                                                                                                                                                                                                                                                                                                                                   не достигнуто - 1 ед.                                                                                                                                                                                                                                                                                                                                  
</t>
    </r>
    <r>
      <rPr>
        <b/>
        <sz val="12"/>
        <rFont val="Times New Roman"/>
        <family val="1"/>
        <charset val="204"/>
      </rPr>
      <t xml:space="preserve">Средняя степень достижения индикаторов Государственной программы – 0,98    </t>
    </r>
    <r>
      <rPr>
        <sz val="12"/>
        <rFont val="Times New Roman"/>
        <family val="1"/>
        <charset val="204"/>
      </rPr>
      <t xml:space="preserve">                                                                                                                                                                                                                                                                                                                                                                                                                                                                                                                                                                                                                                                                                                                                                                                                                                                                                                                                                                                                                                                                                                                                                                                       </t>
    </r>
  </si>
  <si>
    <t>55</t>
  </si>
  <si>
    <t xml:space="preserve">539,9
</t>
  </si>
  <si>
    <t>Недостижение планового показателя связано с нарушением  недропользователями установленных в лицензиях сроков проведения ГРР</t>
  </si>
  <si>
    <t xml:space="preserve">Отклонение от планового показателя  объясняется учётом  в текущем году результатов ГРР прошедших лет, выполненных с нарушением  установленных в лицензиях сроков </t>
  </si>
  <si>
    <t>Отклонение от планового показателя  объясняется списанием запасов с учёта в Территориальном балансе запасов (далее ТБЗ) по 3 участкам недр нераспределённого фонда в объёме 12,43 тыс.м3/сут  в 2018  в результате проведенной в соответствии с письмом Роснедра от 10.04.2018 №ОК-03-30/4966 ревизией запасов. С учётом изложенного, фактический прирост запасов за 2019 год составил 5,35 тыс.м3/сут. Величина общего объёма запасов 532,65 тыс.м3/сут  возможно будет скорректирована  в ТБЗ</t>
  </si>
  <si>
    <t>Превышение объема поступления платы по сравнению с плановым поступлением обусловлено влиянием следующих факторов: авансовые платежи (поступления планировались в январе 2020 года); дополнительные поступления взысканной задолженности платы за прошлый год; увеличение фактического объема поступлений платы.
В целях обеспечения исполнения доходной части федерального бюджета администратором проведена претензионная работа по сокращению просроченной дебиторской задолженности в части платы за пользование водными объектами, находящимися в федеральной собственности</t>
  </si>
  <si>
    <t>Проведена корректировка (в сторону увеличения) протяженности береговой линии, требующей установления водоохранных зон</t>
  </si>
  <si>
    <t>Проведена корректировка (в сторону увеличения) протяженности береговой линии, требующей установления водоохранных зон и вынесения их в натуру</t>
  </si>
  <si>
    <t>Мероприятия по реконструкции сооружений инженерной
защиты и берегоукрепления не проводились по причине нарушения срока выполнения работ по разработке проектных документаций подрядчиками. В феврале 2020 года Министерство направило документы, необходимые для рассмотрения вопроса о софинансировании в 2021 году мероприятия «Реконструкция комплекса защитных гидротехнических сооружений (дамба) с. Мильково Камчатский край» в Федеральное агентство водных ресурсов</t>
  </si>
  <si>
    <t>Мероприятия по оптимизации  пропускной
способности рек не проводились в связи с отсутствием обращений муниципальных образований Камчатского края, отсутствием ЧС различного уровня, а также требованием Камчатской  межрайонной природоохранной прокуратуры о проведении работ по определению границ водоохранных зон и прибрежных защитных полос, береговых линий водных объектов</t>
  </si>
  <si>
    <r>
      <t xml:space="preserve">Общее число показателей - 12 ед., из них:
достигнуто - 6 ед.;
не достигнуто - 6 ед.;
</t>
    </r>
    <r>
      <rPr>
        <b/>
        <sz val="12"/>
        <rFont val="Times New Roman"/>
        <family val="1"/>
        <charset val="204"/>
      </rPr>
      <t>Средняя степень достижения индикаторов Государственной программы  – 0,86</t>
    </r>
  </si>
  <si>
    <t>Превышение показателя – положительно характеризует проводимую финансовую политику, направленную на повышение доли программных расходов</t>
  </si>
  <si>
    <t>Письмо Министерства финансов Российской Федерации от 15.10.2019 № 06-06-09/80250</t>
  </si>
  <si>
    <t>Необходимость соблюдения норм, установленных пунктом 2 ст. 107 Бюджетного кодекса РФ (предельный объем долга не должен превышать 50 процентов утвержденного общего годового объема доходов бюджета субъекта Российской Федерации без учета утвержденного объема безвозмездных поступлений)</t>
  </si>
  <si>
    <t>Данный показатель находится в пределах норм, установленных статьёй 111 Бюджетного кодекса РФ. Расходные обязательства Камчатского края по обслуживанию государственного долга определяются на основании соглашений, графиков платежей по  бюджетным кредитам, предоставленным из федерального бюджета. Просроченных долговых обязательств нет.</t>
  </si>
  <si>
    <t xml:space="preserve">Ассигнования расходуются в соответствии с постановлением Правительства Камчатского края от 23.01.2008 №8 - П "О Порядке расходования средств резервного фонда Правительства Камчатского края". В процессе исполнения краевого бюджета объем средств резервного фонда может меняться по мере возникновения непредвиденных ситуаций. </t>
  </si>
  <si>
    <t xml:space="preserve">При формировании проектов бюджета, начиная с 2013 года, не допускается снижение значения уровня расчетной бюджетной обеспеченности МО. </t>
  </si>
  <si>
    <t>В результате повышения качества управления финансами муниципальных образований сокращена дифференциация по уровню бюджетной обеспеченности муниципальных образований Камчатского края после выравнивания.</t>
  </si>
  <si>
    <t>Муниципальными образованиями Камчатского края проводится работа по недопущению просроченной кредиторской задолженности. Недостижение показателя является положительным фактором для бюджета Камчатского края</t>
  </si>
  <si>
    <t>Улучшилось качество управления бюджетным процессом в муниципальных районах (городских округах) в Камчатском крае (прозрачность бюджетного процесса, управление бюджетными расходами, предоставление муниципальных услуг)</t>
  </si>
  <si>
    <r>
      <t xml:space="preserve">Общее число показателей - 17 ед., из них:               
достигнуто -  16 ед.;
не достигнуто - 1 ед.;      
</t>
    </r>
    <r>
      <rPr>
        <b/>
        <sz val="12"/>
        <rFont val="Times New Roman"/>
        <family val="1"/>
        <charset val="204"/>
      </rPr>
      <t>Средняя степень достижения индикаторов Государственной программы - 0,94</t>
    </r>
    <r>
      <rPr>
        <sz val="12"/>
        <rFont val="Times New Roman"/>
        <family val="1"/>
        <charset val="204"/>
      </rPr>
      <t xml:space="preserve">                                                                                                                                                                                                                                                          </t>
    </r>
  </si>
  <si>
    <t>МИНИСТЕРСТВО ФИНАНСОВ КАМЧАТСКОГО КРАЯ</t>
  </si>
  <si>
    <t xml:space="preserve">Среднегодовая численность работников рыбохозяйственных организаций </t>
  </si>
  <si>
    <t>Камчатский край продолжает лидировать по объемам добычи водных биологических ресурсов. В соответствии с оперативными данными по итогам 2019 года нашими рыбаками добыто 1 554 тысячи тонн (всего на 9 тыс. тонн меньше, чем в рекордном за весь постсоветский период 2018 году).
Первое место в структуре вылова занимает минтай, в 2019 году объем вылова данного объекта составил 654 тысячи тонн, впервые за последние годы превысив отметку в 600 тысяч тонн. На втором месте – тихоокеанские лососи. В период путины предприятия региона добыли почти 378 тысяч тонн - это второй рекордный результат в истории лососевого промысла на Камчатке</t>
  </si>
  <si>
    <t>Статистические данные представлены за 9 месяцев</t>
  </si>
  <si>
    <t xml:space="preserve">При незначительном увеличении среднесписочной численности работников существенно возрос показатель объема производства по виду деятельности "переработка  и консервирование рыбы, ракообразных и моллюсков" </t>
  </si>
  <si>
    <t>Статистические данные представлены за 10 месяцев</t>
  </si>
  <si>
    <t>Показатель формируется Органами официальной статистики на основании выборочного обследования домашних хозяйств (по мнению Министерства рыбного хозяйства Камчатского края используемая Методика расчета показателя требует корректировки). Показатель приведен за 2018 год. Тенденция снижения потребления по Камчатскому краю соответствует общероссийской, несмотря на увеличение объемов вылова и производства продукции</t>
  </si>
  <si>
    <t>Оперативные данные</t>
  </si>
  <si>
    <t>В Конкурсе в период его проведения смогли принять участие только 43 человека, хотя заявки поступили от 46 человек</t>
  </si>
  <si>
    <t>Доля граждан, вовлеченных в добровольческую деятельность, в общей численности населения Камчатского края</t>
  </si>
  <si>
    <r>
      <t>Общее число показателей - 11 ед., из них:
достигнуто -  9 ед.;
не достигнуто -  2 ед.                                                                                                                                                                                                                                                                                                                        
Средняя</t>
    </r>
    <r>
      <rPr>
        <b/>
        <sz val="12"/>
        <rFont val="Times New Roman"/>
        <family val="1"/>
        <charset val="204"/>
      </rPr>
      <t xml:space="preserve"> степень достижения индикаторов Государственной программы  – 0,99</t>
    </r>
  </si>
  <si>
    <t xml:space="preserve">Фактический показатель за 2019 год - предварительный, до опубликования официальной статистики.                                                                                        В рамках Соглашения «О реализации регионального проекта «Жилье» на территории Камчатского края», заключенного с Минстроем России на 2019-2024 годы, Камчатскому краю на 2019 утвержден показатель - 74 тыс. кв. метров вводимого жилья. Недостижение показателя произошло по причине отсутствия задела по строящимся объектам в предшествующие годы.
Тем не менее, в сравнении с достигнутым показателем 2018 года, ввод жилья в 2019 году увеличился на 26%.
Невыполнение плана ввода жилья в 2019 году так же обусловлено, снижением деловой активности частных застройщиков по строительству многоквартирных жилых домов за счёт собственных/заёмных средств и снижением активности населения по достройке и вводу в эксплуатацию частных жилых домов по причине отсутствия собственных оборотных средств и увеличением стоимости строительства квадратного метра жилья, связанной с увеличением стоимости строительных материалов, увеличением расходов на текущие нужды и по другим причинам . За 2019 год введён в эксплуатацию 1(один) коммерческий МКД.
</t>
  </si>
  <si>
    <t>Фактический показатель за 2019 год - предварительный, до опубликования официальной статистики.                                                                             Ввиду того, что в 2019 году строительство многоквартирных жилых домов осуществлялось, в основном, с участием бюджетных средств, все возводимые жилые дома - класса "Стандарт".</t>
  </si>
  <si>
    <t xml:space="preserve">Фактический показатель за 2019 год - предварительный, до опубликования официальной статистики (плановая дата опубликования 28.02.2020).
Показатель достигнут в связи с увеличением среднедушевого дохода населения </t>
  </si>
  <si>
    <t>В 2019 году наблюдается  активность населения в связи со снижением в конце года процентной ставки по ипотечным жилищным кредитам</t>
  </si>
  <si>
    <t xml:space="preserve">Фактический показатель за 2019 год - предварительный, до опубликования официальной статистики.         
</t>
  </si>
  <si>
    <t>Превышение показателя вызвано заключением дополнительных контрактов органами местного самоуправления  в результате экономии средств по результатам конкурсных процедур.</t>
  </si>
  <si>
    <t xml:space="preserve">Площадь земельных участков городских округов и поселений в Камчатском крае, на которые разработаны
проекты планировки и проекты межевания территорий в целях жилищного строительства
</t>
  </si>
  <si>
    <t>Превышение показателя вызвано заключением дополнительных контрактов органами местного самоуправления  в результате экономии средств по результатам конкурсных процедур</t>
  </si>
  <si>
    <t xml:space="preserve">Введен в эксплуатацию 1 объект "Многоквартирный жилой дом поз. 15 в микрорайоне "Северо-Западный" в г. Елизово" общей площадью 4,8 тыс. кв. м </t>
  </si>
  <si>
    <t>Превышение показателей вызвано увеличением объема финансирования на реализацию мероприятий подпрограммы</t>
  </si>
  <si>
    <t>35,06*</t>
  </si>
  <si>
    <t>В 2019 году количество молодых семей, получивших социальную выплату составило - 115, из них, 76 - по ипотеке, 39 - без ипотеки</t>
  </si>
  <si>
    <t>Выписано свидетельств на получение социальной выплаты 51 семье, из них 45 семей приобрели жилые помещения в Камчатском крае, 6 семей не воспользовались правом на получение социальной выплаты.</t>
  </si>
  <si>
    <t>Документы от граждан принимаются в течение финансового года. Получение социальной выплаты является добровольным и носит заявительный характер. В течении 2019 года поступили заявления от учителей об отказе от предоставления социальной выплаты по причинам: переезда на другое место жительства, смены места работы, отказа банка в предоставлении ипотечного кредитования, в связи с чем данные учителя были исключены из Список получателей социальной выплаты</t>
  </si>
  <si>
    <t xml:space="preserve">Плановый показатель - 157 человек, подлежащий обеспечению жильем в 2019 году. Однако, на конец года их численность уменьшилась до 140 человек ( по причине изъявления желания быть обеспеченными в другие годы).Обеспечено 134 человек из 140 детей-сирот, подлежащих обеспечению жильем в 2019 году, работа по предоставлению жилых помещений лиц указанной категории будет продолжена в 2019 году. </t>
  </si>
  <si>
    <t>Показатель не достигнут в связи с недостаточным финансированием мероприятий подпрограммы</t>
  </si>
  <si>
    <t>Показатель не достигнут в связи с недостаточным финансированием мероприятия. В собственность Камчатского края по состоянию на 01.01.2020 приобретено 8 жилых помещений</t>
  </si>
  <si>
    <t>Подпрограмма А "Региональная адресная программа по переселению граждан из аварийного жилищного фонда"</t>
  </si>
  <si>
    <t>А.1</t>
  </si>
  <si>
    <t>А.2</t>
  </si>
  <si>
    <t>Количество расселенных квадратных метров аварийного жилищного фонда</t>
  </si>
  <si>
    <t>тыс. кв. м.</t>
  </si>
  <si>
    <t>Превышение показателей связано с реализацией двух годичного этапа реализации мероприятий. Основной объем показателей этапа 2019-2020 выполнен по итогам 2019 года.</t>
  </si>
  <si>
    <r>
      <t xml:space="preserve">Общее число показателей - 21 ед., из них:
достигнуто -  15 ед.;
не достигнуто - 6 ед.
</t>
    </r>
    <r>
      <rPr>
        <b/>
        <sz val="12"/>
        <rFont val="Times New Roman"/>
        <family val="1"/>
        <charset val="204"/>
      </rPr>
      <t>Средняя степень достижения индикаторов Государственной программы  – 0,89</t>
    </r>
  </si>
  <si>
    <r>
      <rPr>
        <b/>
        <sz val="10"/>
        <rFont val="Times New Roman"/>
        <family val="1"/>
        <charset val="204"/>
      </rPr>
      <t>Достижение плана - 93 %</t>
    </r>
    <r>
      <rPr>
        <sz val="10"/>
        <rFont val="Times New Roman"/>
        <family val="1"/>
        <charset val="204"/>
      </rPr>
      <t xml:space="preserve">
В реестре ГИС Камчатского края на 31.12.2019 года учтено 14 ГИС Камчатского края. </t>
    </r>
  </si>
  <si>
    <r>
      <rPr>
        <b/>
        <sz val="10"/>
        <rFont val="Times New Roman"/>
        <family val="1"/>
        <charset val="204"/>
      </rPr>
      <t>Достижение плана - 100%</t>
    </r>
    <r>
      <rPr>
        <sz val="10"/>
        <rFont val="Times New Roman"/>
        <family val="1"/>
        <charset val="204"/>
      </rPr>
      <t xml:space="preserve">
</t>
    </r>
  </si>
  <si>
    <r>
      <rPr>
        <b/>
        <sz val="10"/>
        <rFont val="Times New Roman"/>
        <family val="1"/>
        <charset val="204"/>
      </rPr>
      <t>Достижение плана - 72 %</t>
    </r>
    <r>
      <rPr>
        <sz val="10"/>
        <rFont val="Times New Roman"/>
        <family val="1"/>
        <charset val="204"/>
      </rPr>
      <t xml:space="preserve">
Сведения представлены на основании отчёта, размещённого во ФГИС "Ситуационный центр электронного правительства" 06.01.2020. Недостижение показателя связано с существенным изменением методики учёта регистраций в ЕСИА по субъектам РФ.
</t>
    </r>
  </si>
  <si>
    <t xml:space="preserve">Доля медицинских организаций государственной и муниципальной системы здравоохранения (больницы и поликлиники), подключенных к сети "Интернет"
</t>
  </si>
  <si>
    <t xml:space="preserve">Доля фельдшерских и фельдшерско-акушерских пунктов государственной и муниципальной системы здравоохранения, подключенных к сети "Интернет"
</t>
  </si>
  <si>
    <t>Достижение плана - 100 %</t>
  </si>
  <si>
    <t xml:space="preserve">Доля государственных (муниципальных) образовательных организаций в Камчатском крае, реализующих образовательные программы общего образования и/или среднего профессионального образования, подключенных к сети "Интернет"
</t>
  </si>
  <si>
    <t xml:space="preserve">Доля органов государственной власти Камчатского края, органов местного самоуправления муниципальных образований в Камчатском крае и государственных внебюджетных фондов, подключенных к сети "Интернет"
</t>
  </si>
  <si>
    <t xml:space="preserve">Достижение плана - 100 %
</t>
  </si>
  <si>
    <r>
      <t xml:space="preserve">Общее число показателей  - 11 ед., из них:               
достигнуто - 8 ед.;
не достигнуто - 3 ед.                                                                                                                                                                                                                                                                    
</t>
    </r>
    <r>
      <rPr>
        <b/>
        <sz val="12"/>
        <rFont val="Times New Roman"/>
        <family val="1"/>
        <charset val="204"/>
      </rPr>
      <t>Средняя степень достижения индикаторов Государственной программы - 0,95</t>
    </r>
  </si>
  <si>
    <t>Среднее значение индекса качества городской среды по Российской Федерации</t>
  </si>
  <si>
    <t>индекс</t>
  </si>
  <si>
    <t>Доля городов с благоприятной средой от общего количества городов в Камчатском крае</t>
  </si>
  <si>
    <t>Количество городов с благоприятной городской средой от общего количества городов в Камчатском крае</t>
  </si>
  <si>
    <t>штуки</t>
  </si>
  <si>
    <t>Количество благоустроенных общественных территорий, включенных в государственные (муниципальные) программы формирования современной городской среды</t>
  </si>
  <si>
    <t>Количество благоустроенных дворовых территорий, включенных в государственные (муниципальные) программы формирования современной городской среды</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</si>
  <si>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t>
  </si>
  <si>
    <t>N+2%</t>
  </si>
  <si>
    <t>м²</t>
  </si>
  <si>
    <r>
      <t xml:space="preserve">Общее число показателей - 23 ед., из них:               
достигнуто - 17 ед.;
не достигнуто - 6 ед.                                                                                                                                                                                                                                                                                                                                 
</t>
    </r>
    <r>
      <rPr>
        <b/>
        <sz val="12"/>
        <rFont val="Times New Roman"/>
        <family val="1"/>
        <charset val="204"/>
      </rPr>
      <t>Средняя степень достижения индикаторов Государственной программы - 0,90</t>
    </r>
  </si>
  <si>
    <t>На недостижение показателя повлияло негативное отношение населения к мигрантам из стран Средней Азии (50% опрошенных)</t>
  </si>
  <si>
    <t>Количество восстановленных воинских захоронений</t>
  </si>
  <si>
    <t>Недостижение показателя вызвано увеличением доли граждан, идентифицирующих себя по национальной и религиозной принадлежности</t>
  </si>
  <si>
    <t>недостижение показателя вызвано поздними сроками заключения соглашения с Министерством обороны РФ</t>
  </si>
  <si>
    <t>250</t>
  </si>
  <si>
    <t>316</t>
  </si>
  <si>
    <t>Количество граждан из числа коренных малочисленных народов, прошедших диспансеризацию</t>
  </si>
  <si>
    <t>70</t>
  </si>
  <si>
    <t>69</t>
  </si>
  <si>
    <t>Недостижение значения целевого показателя (1 человек) возникло по причине несвоевременного представления заявителем оригинала квитанции на  сумму 11, 431 тыс. рублей</t>
  </si>
  <si>
    <t>30</t>
  </si>
  <si>
    <t>Неисполнение по мероприятию составило 10 общин, в связи с несостоявшимися конкурсными процедурами (отсутствие общин, соответствующих критериям отбора), Олюторским муниципальным районом средства в размере 1,88 млн. рублей 06.12.2019 возвращены в бюджет, соглашение расторгнуто. Тигильский район возврат остатков средств в размере 26,99861 тыс. рублей</t>
  </si>
  <si>
    <t xml:space="preserve">уменьшение количества общин, получивших поддержку, вызвано установлением дополнительных критериев отбора родовых общих, подтверждающих осуществление  традиционной хозяйственной деятельности </t>
  </si>
  <si>
    <t>Количество участников мероприятий, направленных на этнокультурное развитие коренных малочисленных народов</t>
  </si>
  <si>
    <t>Доля граждан из числа коренных малочисленных народов, удовлетворенных качеством реализуемых мероприятий, направленных на поддержку экономического и социального развития коренных малочисленных народов, в общем количестве опрошенных лиц, относящихся к коренным малочисленным народам</t>
  </si>
  <si>
    <r>
      <t xml:space="preserve">Общее число показателей - 20 ед., из них:
достигнуто - 13 ед.;
не достигнуто - 7 ед.;
</t>
    </r>
    <r>
      <rPr>
        <b/>
        <sz val="12"/>
        <rFont val="Times New Roman"/>
        <family val="1"/>
        <charset val="204"/>
      </rPr>
      <t>Средняя степень достижения индикаторов Государственной программы  – 0,90</t>
    </r>
  </si>
  <si>
    <t>Удельный вес объектов недвижимого имущества, по которым проведена актуализация рыночной стоимости права аренды объектов недвижимого имущества краевого имущества</t>
  </si>
  <si>
    <t>Удельный вес устраненных нарушений, выявленных в процессе проверок, к общему количеству нарушений</t>
  </si>
  <si>
    <t>Исполнители работ по контрактам в установленные сроки работы не сдали. Выполнение работ продолжается в 2020 году.</t>
  </si>
  <si>
    <t>По обращениям органов государственной власти были проведены внеплановые проверки в отношении трех учреждений в связи чем, запланированная проверка не проведена в отношении КГКУ "Камчатуправтодор".</t>
  </si>
  <si>
    <t xml:space="preserve">В отношении остальных нарушений ведется работа по их устранению, с постоянным контролем за соблюдением сроков со стороны Министерства. Основным нарушением является расхождение в сведениях об объектах недвижимого имущества и в едином государственном реестре недвижимости.  Устранение данного нарушения требует длительного времени в связи с отсутствием финансирования, а также подготовкой технической документации. </t>
  </si>
  <si>
    <t>Исполнители работ по контрактам в установленные сроки работы не сдали. Работы продолжены в 2020 году.</t>
  </si>
  <si>
    <r>
      <t xml:space="preserve">Общее число показателей - 11 ед., из них:               
достигнуто - 7 ед.;
не достигнуто - 4 ед.;                                                                                                                                                                                                                                                                                                                                   
</t>
    </r>
    <r>
      <rPr>
        <b/>
        <sz val="12"/>
        <rFont val="Times New Roman"/>
        <family val="1"/>
        <charset val="204"/>
      </rPr>
      <t>Средняя степень достижения индикаторов Государственной программы - 0,77</t>
    </r>
  </si>
  <si>
    <t>Увеличение значения фактического показателя по отношению к плановому значению объясняется увеличением выручки от реализации тепловой энергии, что вызвано ростом отпуска тепловой энергии.</t>
  </si>
  <si>
    <t xml:space="preserve"> Необходимо отметить, что объемы полезного отпуска воды и принятых сточных вод не зависят от производственных мощностей предприятия, а напрямую связаны с количеством потребителей, проживающих в нашем регионе, интенсивностью установки приборов учета ресурсов (индивидуальных и общедомовых), а также изменением порядка расчетов. Кроме того, обслуживание водопроводных и канализационных сетей и объектов на них осуществляется недостаточной численностью производственного персонала. Тем не менее, при осуществлении своей производственной деятельности предприятие обязано обеспечивать безопасную эксплуатацию объектов ВКХ и выполнять требования законодательства в области охраны труда и промышленной безопасности. </t>
  </si>
  <si>
    <t>Доля населения, обеспеченного качественной питьевой водой из систем централизованного водоснабжения</t>
  </si>
  <si>
    <t>Доля городского населения, обеспеченного качественной питьевой водой из систем централизованного водоснабжения</t>
  </si>
  <si>
    <t>На момент формирования госпрограммы краткосрочный план реализации программы капитального ремонта общего имущества многоквартирных домов Камчатского края еще не был сформирован. Площадь домов, включенных в краткосрочный план больше, чем предполагалось ранее. Вместе с тем, в 2019 году на выполнение капитального ремонта были направлены средства, которые не были израсходованы в 2017 и 2018 году (экономия), что позволило отремонтировать большее количество домов.</t>
  </si>
  <si>
    <t>На момент формирования госпрограммы краткосрочный план реализации программы капитального ремонта общего имущества многоквартирных домов Камчатского края еще не был сформирован. Количество людей, проживающих в  домах, включенных в краткосрочный план больше, чем предполагалось ранее.  Вместе с тем, в 2019 году на выполнение капитального ремонта были направлены средства, которые не были израсходованы в 2017 и 2018 годах (экономия), что позволило отремонтировать большее количество домов, в которых проживает большее количество людей.</t>
  </si>
  <si>
    <r>
      <t xml:space="preserve">Общее число показателей - 21 ед., из них:
достигнуто - 17 ед.;
не достигнуто - 4 ед.;                                                                                                                                                                                                                                                                                                                                                                                                                                                                                       
</t>
    </r>
    <r>
      <rPr>
        <b/>
        <sz val="12"/>
        <rFont val="Times New Roman"/>
        <family val="1"/>
        <charset val="204"/>
      </rPr>
      <t>Средняя степень достижения индикаторов Государственной программы – 0,96</t>
    </r>
    <r>
      <rPr>
        <sz val="12"/>
        <rFont val="Times New Roman"/>
        <family val="1"/>
        <charset val="204"/>
      </rPr>
      <t xml:space="preserve">                                                                                                                                                                                                                                                                                                                                                                                                                                                                                                                                                                                                                                                                                                                                                                                                                                                                                                                                                                                                                                                                                                                                                                                                 </t>
    </r>
  </si>
  <si>
    <t>37 (36)</t>
  </si>
  <si>
    <t>18 (34)</t>
  </si>
  <si>
    <t xml:space="preserve">Сокращение среднего времени реагирования на угрозу возникновения либо возникновение рисков безопасности жизнедеятельности населения и коммунальной инфраструктуры
</t>
  </si>
  <si>
    <t xml:space="preserve">Доля населения Камчатского края, проживающего на территориях муниципальных образований, в которых развернута система - 112, в общем количестве населения Камчатского края
</t>
  </si>
  <si>
    <t xml:space="preserve">Доля персонала системы - 112 и сотрудников взаимодействующих дежурно-диспетчерских служб, прошедших профессиональное обучение, в общем необходимом их количестве на территории Камчатского края
</t>
  </si>
  <si>
    <t xml:space="preserve">Количество муниципальных образований в Камчатском крае, на территории которых развернута автоматизированная система управления мобильными бригадами скорой медицинской помощи на базе системы - 112 с применением технологий спутникового позиционирования ГЛОНАСС
</t>
  </si>
  <si>
    <t>Количество проведенных мероприятий, направленных на профилактику детского дорожно-транспортного травматизма, для обучающихся образовательных организаций в Камчатском крае</t>
  </si>
  <si>
    <t>4.6.</t>
  </si>
  <si>
    <t xml:space="preserve">Увеличение числа народных дружинников привлеченных на дежурство по охране общественного порядка </t>
  </si>
  <si>
    <t xml:space="preserve">Доля лиц в возрасте 14-24 лет, охваченных антинаркотическими и антиалкогольными профилактическими мероприятиями, к общей численности населения Камчатского края в возрасте 14-24 лет
</t>
  </si>
  <si>
    <t>В связи с эффективной работой правоохранительных органов и учреждений здравоохранения Камчатского края выявляется и ставится на наркологический учет гораздо большее количество наркозависимых лиц. Также увеличение наркологических больных произошло в связи с переходом лиц, состоящих на профилактическом наркологическом учете, в категорию наркобольных</t>
  </si>
  <si>
    <r>
      <t xml:space="preserve">Общее число показателей - 26 ед., из них:
достигнуто -  24 ед.;
не достигнуто - 2 ед.
</t>
    </r>
    <r>
      <rPr>
        <b/>
        <sz val="12"/>
        <rFont val="Times New Roman"/>
        <family val="1"/>
        <charset val="204"/>
      </rPr>
      <t>Средняя степень достижения индикаторов Государственной программы –  0,98</t>
    </r>
    <r>
      <rPr>
        <sz val="12"/>
        <rFont val="Times New Roman"/>
        <family val="1"/>
        <charset val="204"/>
      </rPr>
      <t xml:space="preserve">                                                                                                                                                                                                                                                                                                                                                                                                                                                                                                                                                                                                                                                                                                                                                                                                                                                                                                                                                                                                                                                                                                                                                                                   </t>
    </r>
  </si>
  <si>
    <t>Переход от создания условий для отдельных инвесторов к созданию комфортной среды для всех инвестиционных проектов и делового климата для всех предпринимателей.  Внедрение Инвестиционного стандарта, создание переговорных площадок с бизнесом, определение приоритетов работы Корпорации развития Камчатки, разработка инструментов поддержки инвесторов</t>
  </si>
  <si>
    <t>Рост показателя связан с эффективной реализацией мер поддержки СМСП</t>
  </si>
  <si>
    <t>Плановое значение показателя достигнуто благодаря мерам финансовой и нефинансовой поддержки СМСП</t>
  </si>
  <si>
    <t>Численность занятых в сфере малого и среднего предпринимательства, включая индивидуальных предпринимателей</t>
  </si>
  <si>
    <t>По данным Комитета Совета Федерации по экономической политике Федерального Собрания Российской Федерации от 27.12.2019 № 3.6-14/3009 ситуация снижения численности занятых в сфере малого и среднего предпринимательства, включая индивидуальных предпринимателей характерна для всех субъектов РФ. Причинами являются: 1.Вступление в силу изменений в Федеральный закон от 22.05.2019 № 54-ФЗ "О применении контрольно-кассовой техники при применении расчетов в Российской Федерации" об обязательном использовании онлайн-касс для организаций с 2018 года, индивидуальных предпринимателей - с июля 2019 года. Выполнение требований указанного закона повлекло за собой значительные расходы для предпринимателей: покупка оборудования, изготовление ЭЦП, обеспечения наличия сети Интернет, услуги сервисного инженера; 2. Непредоставление отчетности и соответственно сокращение численности занятых у субъектов МСП. 3. Снижение уровня реальных доходов населения и, как следствие, снижение покупательского спроса. В связи с вышеуказанным предложено внести корректировку целевых значений данного показателя национального проекта</t>
  </si>
  <si>
    <t>Количество субъектов малого и среднего предпринимательства и самозанятых граждан, получивших государственную поддержку в рамках подпрограммы 2 (ежегодно)</t>
  </si>
  <si>
    <t>Количество действующих микрозаймов, выданных Микрокредитной компанией Камчатский государственный фонд поддержки предпринимательства субъектам малого и среднего предпринимательства</t>
  </si>
  <si>
    <t>Количество субъектов малого и среднего предпринимательства, выведенных на эксперт при поддержке центров (агентств) координация поддержки экспортно-ориентированных субъектов малого и среднего предпринимательства, (нарастающим итогом)</t>
  </si>
  <si>
    <t>Количество физических лиц - участников подпрограммы 2 (ежегодно)</t>
  </si>
  <si>
    <t>Рост показателя связан с активной работой по популяризации предпринимательства в Камчатском крае</t>
  </si>
  <si>
    <t>Количество физических лиц - участников подпрограммы 2, занятых в сфере малого и среднего предпринимательства, по итогам участия в подпрограмме 2 (ежегодно)</t>
  </si>
  <si>
    <t>Количество вновь созданных субъектов малого и среднего предпринимательства участниками подпрограммы 2 (ежегодно)</t>
  </si>
  <si>
    <t>Количество обученных основам ведения бизнеса, финансовой грамотности и иным навыкам предпринимательской деятельности (ежегодно)</t>
  </si>
  <si>
    <t>Подпрограмма 1 "Формирование благоприятной инвестиционной среды"</t>
  </si>
  <si>
    <t>Плановое значение показателя перевыполнено за счет:
1) реализации мероприятий, предусмотренные проектами «Системные меры развития международной кооперации и экспорта», «Экспорт продукции АПК». Целью проектов является реализация комплекса мер для создания благоприятной регуляторной среды, снижения административной нагрузки и совершенствования механизмов стимулирования экспортной деятельности; 
2) Резкое увеличение импорта на 104,2 млн. долларов США за счет расширения производственных мощностей  предприятий и представлены рыбодобывающими, рыбоперерабатывающими, транспортными судами, вспомогательным и иным флотом, холодильными мощностями, портовым хозяйством; 3) Также остается факт увеличения экспортных цен на рыбную продукцию</t>
  </si>
  <si>
    <t>Показатель выполнен в полном объеме. Увеличение показателя произошло, в том числе, за счет проведения масштабной  информационной кампании, направленной на популяризацию экспортной деятельности в Камчатском крае</t>
  </si>
  <si>
    <t>Показатель не выполнен в полном объеме в связи с уменьшением количества обращений на заключение соглашения об осуществлении деятельности на территории опережающего социально-экономического развития "Камчатка" от организаций, реализующих инвестиционные проекты в различных отраслях промышленности</t>
  </si>
  <si>
    <t>Подготовка управленческих кадров для организаций народного хозяйства не проводилась в связи с отказом кандидатов от прохождения подготовки по причине значительного смещения графика обучения</t>
  </si>
  <si>
    <t>Объем экспорта услуг (Камчатский край)</t>
  </si>
  <si>
    <t>млн. долл. США</t>
  </si>
  <si>
    <t>Показатели на 2020-2024 годы по Камчатскому краю будут скорректированы в апреле 2020 года. Актуальной остается проблема некорректности статистической информации по экспортерам услуг за 2019 год. Отсутствие актуальной статистики при обосновании и оценке целевых показателей искажают реальное состояние дел с развитием экспорта в регионе (соответствующие письма были направлены Губернатором Камчатского края, Первым вице-губернатором Камчатского края и Агентством инвестиций и предпринимательства Камчатского края в адрес Министерства экономического развития Российской Федерации. 03.02.2020 было направлено очередное письмо заместителю Министра экономического развития Российской Федерации Максимову Т.И. (№ 38.04-293). Показатели на 2020-2024 годы по Камчатскому краю будут скорректированы в апреле 2020 года. По состоянию на 28.02.2020 ситуация остается нерешенной</t>
  </si>
  <si>
    <t>Индекс потребительских цен на коммунальные услуги в декабре 2019 года к декабрю 2018  года составил 94,6 % (при прогнозируемом росте цен на товары, работы услуги за аналогичный период 103,4%). Снижение показателя достигнуто посредством осуществления Камчатским краем политики сдерживания отпускных сниженных цен на электрическую энергию и выплаты Минэкономразвития Камчатского края субсидий из краевого бюджета на возмещение недополученных доходов энерго- и газоснабжающим организациям</t>
  </si>
  <si>
    <t>В 2019 году продолжена работа по оптимизации процессов предоставления государственных и муниципальных услуг в Камчатском крае, нацеленных на повышение их качества и доступности. В целях определения уровня удовлетворенности качеством услуг в 2019 году заявителям было направлено свыше 153 тысяч СМС сообщений</t>
  </si>
  <si>
    <t>На территории Камчатского края действует 88 «окон» приема-выдачи документов. В 2019 году состоялось открытие Центра оказания услуг на базе АНО "Центр поддержки предпринимательства", в котором предоставляется ряд услуг, направленных на поддержку малого и среднего предпринимательства</t>
  </si>
  <si>
    <t>Превышение планового значения показателя связано с эффективностью проводимых мероприятий по профилактике нарушений обязательных требований в соответствии с ежегодно утверждаемыми программами профилактики нарушений</t>
  </si>
  <si>
    <r>
      <t xml:space="preserve">Общее число показателей - 26 ед., из них:               
достигнуто -  21 ед.;
не достигнуто - 5 ед.;                                                                                                                                                                                                                                                                                                                                           
</t>
    </r>
    <r>
      <rPr>
        <b/>
        <sz val="12"/>
        <rFont val="Times New Roman"/>
        <family val="1"/>
        <charset val="204"/>
      </rPr>
      <t>Средняя степень достижения индикаторов Государственной программы - 0,94</t>
    </r>
    <r>
      <rPr>
        <sz val="12"/>
        <rFont val="Times New Roman"/>
        <family val="1"/>
        <charset val="204"/>
      </rPr>
      <t xml:space="preserve">                                                                                                                                                                                                                                                                                                                                                                                                                                                                                                                                                                                                                                                                                                                                                                                                                                                                                                                                                                                                                                                                                                                                                                                                                                                                                                                                                                                                                                             </t>
    </r>
  </si>
  <si>
    <t xml:space="preserve">п.2.1.43 "Доля использованных, обезвреженных отходов в общем объеме образовавшихся отходов в процессе производства и потребления" Распоряжения Правительства РФ  "Об утверждении Федерального плана статистических работ" от 06.05.2008 N 671-р не действует со 02.05.2018 в соответствии с Постановлением Правительства РФ от 19.04.2018 N 472 "Об осуществлении мер по реализации государственной политики в сфере оценки эффективности деятельности органов исполнительной власти субъектов РФ и признании утратившими силу некоторых актов Правительства РФ" Данный показатель планируется к исключению
</t>
  </si>
  <si>
    <r>
      <t xml:space="preserve">Общее число показателей - 7 ед., из них:               
достигнуто -  5 ед.;
не достигнуто - 2 ед.;      
</t>
    </r>
    <r>
      <rPr>
        <b/>
        <sz val="12"/>
        <rFont val="Times New Roman"/>
        <family val="1"/>
        <charset val="204"/>
      </rPr>
      <t xml:space="preserve">Средняя степень достижения индикаторов Государственной программы - 0,82   </t>
    </r>
  </si>
  <si>
    <t>2. Государственная программа Камчатского края "Развитие образования в Камчатском крае"</t>
  </si>
  <si>
    <t>Доступность дошкольного образования для детей в возрасте от 1,5 до 3 лет (отношение численности детей в возрасте от 1,5 до 3 лет, получающих дошкольное образование в текущем году, к сумме численности детей в возрасте от 1,5 до 3 лет, получающих дошкольное образование в текущем году, и численности детей в возрасте от 1,5 до 3 лет, находящихся в очереди на получение в текущем году дошкольного образования)</t>
  </si>
  <si>
    <t>Количество дополнительных мест в дошкольных организациях для детей в возрасте от 2 месяцев до 3 лет, созданных в ходе реализации Плана мероприятий по повышению доступности дошкольного образования в Камчатском крае на 2018-2020 годы, утвержденного Распоряжением Правительства Камчатского края от 22.05.2018 N 219-РП (нарастающим итогом)</t>
  </si>
  <si>
    <t>мест</t>
  </si>
  <si>
    <t>Численность воспитанников в возрасте до 3 лет, посещающих государственные и муниципальные организации, осуществляющие образовательную деятельность по образовательным программам дошкольного образования, присмотр и уход</t>
  </si>
  <si>
    <t xml:space="preserve">Численность воспитанников в возрасте до 3 лет, посещающих частные организации, осуществляющие образовательную деятельность по образовательным программам дошкольного образования, присмотр и уход
</t>
  </si>
  <si>
    <t xml:space="preserve">Удельный вес численности детей в частных дошкольных образовательных организациях, в том числе у индивидуальных предпринимателей, осуществляющих присмотр и уход за детьми, в общей численности детей дошкольных образовательных организаций
</t>
  </si>
  <si>
    <t>Удельный вес численности детей-инвалидов, обучающихся по программам общего образования на дому с использованием дистанционных образовательных технологий, в общей численности детей-инвалидов, которым не противопоказано обучение</t>
  </si>
  <si>
    <t>Удельный вес численности обучающихся в общеобразовательных организациях в соответствии с федеральными государственными образовательными стандартами в общей численности обучающихся в общеобразовательных организациях</t>
  </si>
  <si>
    <t xml:space="preserve">Удельный вес численности учителей общеобразовательных организаций в возрасте до 35 лет в общей численности учителей общеобразовательных организаций
</t>
  </si>
  <si>
    <t>Отношение среднемесячной заработной платы педагогических работников государственных (муниципальных) дошкольных образовательных организаций к среднемесячной заработной плате в образовательных организациях общего образования в Камчатском крае</t>
  </si>
  <si>
    <t>Количество детей в возрасте 5-18 лет, обучающихся в детском технопарке "Кванториум" за счет средств краевого бюджета по дополнительным общеобразовательным программам, соответствующим приоритетным направлениям технологического развития Российской Федерации</t>
  </si>
  <si>
    <t>Число общеобразовательных организаций, расположенных в сельской местности и малых городах, обновивших материально-техническую базу для реализации основных и дополнительных общеобразовательных программ цифрового, естественно-научного и гуманитарного профилей (нарастающим итогом)</t>
  </si>
  <si>
    <t>Численность обучающихся, охваченных основными и дополнительными общеобразовательными программами цифрового, естественно-научного и гуманитарного профилей</t>
  </si>
  <si>
    <t xml:space="preserve">тыс.
человек
</t>
  </si>
  <si>
    <t>Число созданных новых мест в общеобразовательных организациях, расположенных в сельской местности и поселках городского типа, нарастающим итогом</t>
  </si>
  <si>
    <t>Число созданных новых мест в общеобразовательных организациях, расположенных в городах (продолжение реализации приоритетного проекта "Современная образовательная среда для школьников"), нарастающим итогом</t>
  </si>
  <si>
    <t>Доля детей в возрасте от 5 до 18 лет, охваченных дополнительным образованием</t>
  </si>
  <si>
    <t>Число детей, охваченных деятельностью детских технопарков "Кванториум" (мобильных технопарков "Кванториум") и других проектов, направленных на обеспечение доступности дополнительных общеобразовательных программ естественно-научной, технической направленностей, соответствующих приоритетным направлениям технологического развития Российской Федерации</t>
  </si>
  <si>
    <t>1.30</t>
  </si>
  <si>
    <t>1.31</t>
  </si>
  <si>
    <t>Число участников открытых онлайн-уроков, реализуемых с учетом опыта цикла открытых уроков "Проектория", "Уроки настоящего" или иных аналогичных по возможностям, функциям и результатам проектов, направленных на раннюю профориентацию</t>
  </si>
  <si>
    <t>тысяч
человек</t>
  </si>
  <si>
    <t>Число детей, получивших рекомендации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t>
  </si>
  <si>
    <t>Число региональных центров выявления, поддержки и развития способностей и талантов у детей и молодежи, создаваемых и реализующих программы с учетом опыта Образовательного фонда "Талант и успех", участниками которых стали не менее 5% обучающихся по образовательным программам основного и среднего общего образования в Камчатском крае</t>
  </si>
  <si>
    <t>1.32</t>
  </si>
  <si>
    <t>1.33</t>
  </si>
  <si>
    <t>Количество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том числе с привлечением некоммерческих организаций</t>
  </si>
  <si>
    <t xml:space="preserve">тыс.
единиц
</t>
  </si>
  <si>
    <t>Доля граждан, положительно оценивших качество услуг психолого-педагогической, методической и консультативной помощи, от общего числа обратившихся за получением услуги</t>
  </si>
  <si>
    <t xml:space="preserve">Численность выпускников образовательных организаций, реализующих программы среднего профессионального образования, продемонстрировавших уровень подготовки, соответствующий стандартам "Ворлдскиллс Россия"
</t>
  </si>
  <si>
    <t>Доля профессиональных образовательных организаций, в которых осуществляется подготовка кадров по 50 наиболее перспективным и востребованным на рынке труда профессиям и специальностям, требующим среднего профессионального образования, в общем количестве профессиональных образовательных организаций</t>
  </si>
  <si>
    <t>Доля руководителей и педагогических работников профессиональных образовательных организаций, прошедших обучение по дополнительным профессиональным программам по вопросам подготовки кадров по 50 наиболее перспективным и востребованным профессиям и специальностям, в общем числе руководителей и педагогических работников профессиональных образовательных организаций, осуществляющих подготовку кадров по 50 наиболее перспективным и востребованным профессиям и специальностям</t>
  </si>
  <si>
    <t>Доля студентов профессиональных образовательных организаций, обучающихся по образовательным программам, в реализации которых участвуют работодатели (включая организацию учебной и производственной практики, предоставление оборудования и материалов, участие в разработке образовательных программ и оценке результатов их освоения, проведения учебных занятий), в общей численности студентов профессиональных образовательных организаций</t>
  </si>
  <si>
    <t>Доля педагогических работников системы образования Камчатского края, прошедших обучение по программам дополнительного профессионального образования, в общей их численности</t>
  </si>
  <si>
    <t>Доля инвалидов молодого возраста, принятых на обучение по основным программам профессионального обучения, образовательным программам среднего профессионального образования, образовательным программам высшего образования, в общей численности инвалидов молодого возраста</t>
  </si>
  <si>
    <t>Доля инвалидов молодого возраста, обучающихся по основным программам профессионального обучения, образовательным программам среднего профессионального образования, образовательным программам высшего образования, в общей численности инвалидов молодого возраста</t>
  </si>
  <si>
    <t>Доля инвалидов молодого возраста, успешно завершивших обучение по основным программам профессионального обучения, образовательным программам среднего профессионального образования, образовательным программам высшего образования, от числа принятых на обучение в соответствующем году</t>
  </si>
  <si>
    <t>Доля учителей общеобразовательных организаций, вовлеченных в национальную систему профессионального роста педагогических работников</t>
  </si>
  <si>
    <t>Доля педагогических работников системы общего, дополнительного и профессионального образования, повысивших уровень профессионального мастерства в форматах непрерывного образования</t>
  </si>
  <si>
    <t>2.19</t>
  </si>
  <si>
    <t>2.20</t>
  </si>
  <si>
    <t>Доля педагогических работников, прошедших добровольную независимую оценку профессиональной квалификации</t>
  </si>
  <si>
    <t>Число центров опережающей профессиональной подготовки, нарастающим итогом</t>
  </si>
  <si>
    <t>Число мастерских, оснащенных современной материально-технической базой, нарастающим итогом</t>
  </si>
  <si>
    <t>Доля организаций, осуществляющих образовательную деятельность по образовательным программам среднего профессионального образования, итоговая аттестация в которых проводится в форме демонстрационного экзамена</t>
  </si>
  <si>
    <t>2.21</t>
  </si>
  <si>
    <t>2.22</t>
  </si>
  <si>
    <t>2.23</t>
  </si>
  <si>
    <t>Доля обучающихся, завершающих обучение в организациях, осуществляющих образовательную деятельность по образовательным программам среднего профессионального образования, прошедших аттестацию с использованием механизма демонстрационного экзамена</t>
  </si>
  <si>
    <t>Количество граждан, ежегодно проходящих обучение по программам непрерывного образования (дополнительным образовательным программам и программам профессионального обучения) в образовательных организациях высшего образования</t>
  </si>
  <si>
    <t xml:space="preserve">тысяч
человек
</t>
  </si>
  <si>
    <t>Количество пользователей интеграционной платформы непрерывного образования</t>
  </si>
  <si>
    <t>Выполнение плана проведения плановых проверок юридических лиц и индивидуальных предпринимателей, имеющих лицензию на образовательную деятельность, выданную Министерством образования Камчатского края</t>
  </si>
  <si>
    <t>Доля юридических лиц, в отношении которых органами государственного контроля (надзора) были проведены проверки, в общем количестве лиц, осуществляющих образовательную деятельность, которая подлежит государственному контролю</t>
  </si>
  <si>
    <t>Доля проведенных внеплановых проверок юридических лиц и индивидуальных предпринимателей, осуществляющих образовательную деятельность, в общем количестве проведенных проверок</t>
  </si>
  <si>
    <t>Удельный вес числа педагогических работников общеобразовательных организаций, прошедших повышение квалификации в области оценки качества образования (в том числе в области педагогических измерений, анализа и использования результатов оценочных процедур)</t>
  </si>
  <si>
    <t>Количество муниципальных образований в Камчатском крае, в которых внедрена целевая модель цифровой образовательной среды в образовательных организациях, реализующих образовательные программы общего образования и среднего профессионального образования</t>
  </si>
  <si>
    <t>Доля обучающихся по программам общего образования, дополнительного образования для детей и среднего профессионального образования, для которых формируется цифровой образовательный профиль и индивидуальный план обучения с использованием федеральной информационно-сервисной платформы цифровой образовательной среды, в общем числе обучающихся по указанным программам</t>
  </si>
  <si>
    <t>Доля образовательных организаций, реализующих программы общего образования, дополнительного образования детей и среднего профессионального образования, осуществляющих образовательную деятельность с использованием федеральной информационно-сервисной платформы цифровой образовательной среды, в общем числе образовательных организаций</t>
  </si>
  <si>
    <t>Доля обучающихся по программам общего образования и среднего профессионального образования, использующих федеральную информационно-сервисную платформу цифровой образовательной среды для "горизонтального" обучения и неформального образования, в общем числе обучающихся по указанным программам</t>
  </si>
  <si>
    <t>Доля педагогических работников общего образования, прошедших повышение квалификации в рамках периодической аттестации в цифровой форме с использованием информационного ресурса "одного окна" ("Современная цифровая образовательная среда в Российской Федерации"), в общем числе педагогических работников общего образования</t>
  </si>
  <si>
    <t xml:space="preserve">В Камчатском крае по результатам экзаменационной кампании в 2019 году были проведены обучающие семинары, методические мероприятия различных видов для педагогических работников, организовано повышение квалификации учителей по учебным предметам. В рамках региональной системы оценки качества образования проводятся мониторинговые исследования качества знаний по обязательным учебным предметам.  </t>
  </si>
  <si>
    <t xml:space="preserve">Показатель перевыполнен. В рамках регионального проекта «Содействие занятости женщин – создание условий дошкольного образования для детей в возрасте до трех лет» создано 386 мест для детей в возрасте до трех лет за счет завершения строительства детского сада по ул. Арсеньева в г. Петропавловске-Камчатском, приобретения помещений для реализации программы дошкольного образования в г. Елизово, создания дополнительных мест для детей ясельного возраста в Петропавловск-Камчатском городском округе. </t>
  </si>
  <si>
    <t>Показатель не достигнут в связи с выездом учителей данного возраста за пределы региона</t>
  </si>
  <si>
    <t>В 2019 году в Камчатском крае 6 профессиональных образовательных организаций из 11 осуществляли подготовку кадров по профессиям (сварщик, повар-кондитер), входящим в перечень 50 наиболее перспективных и востребованных на рынке труда, требующих среднего профессионального образования</t>
  </si>
  <si>
    <t>В Камчатском крае 16 образовательных организаций осуществляют образовательную деятельность по программам среднего профессионального образования, высшего образования. Из них 6 обеспечены условиями для получения среднего профессионального и высшего образования инвалидами и лицами с ограниченными возможностями здоровья.</t>
  </si>
  <si>
    <t>В 2019 году в профессиональные образовательные организации Камчатского края поступило 1594 человека, что составляет 44,0% от общего количества выпускников 9-х, 11-хх классов общеобразовательных организаций Камчатского края</t>
  </si>
  <si>
    <t>По состоянию на 01.12.2019 года в Камчатском крае 23 студента из числа инвалидов и лиц с ограниченными возможностями здоровья обучаются по программам среднего профессионального образования, высшего образования, что составляет 3,0% от общей численности инвалидов молодого возраста</t>
  </si>
  <si>
    <t>В 2019 году за счет средств, выделенных Минвостокразвития России, проведена модернизация 10 учебных мастерских и лабораторий в 8 профессиональных образовательных организациях.</t>
  </si>
  <si>
    <t>По результатам 2019 года три профессиональные образовательные организации: КГПОАУ «Камчатский политехнический техникум», КГПОАУ «Камчатский морской энергетический техникум», КГПОАУ «Камчатский колледж технологии и сервиса» получили статус "Центр проведения демонстрационного экзамена", что дало возможность проводить на своей базе аттестацию студентов в форме демонстрационного экзамена.</t>
  </si>
  <si>
    <t>Демонстрационный экзамен в рамках промежуточной аттестации сдали 58 студентов, что составило 5,8 % от общего количества выпускников очной формы обучения.</t>
  </si>
  <si>
    <t>Отклонение фактических значений от плановых сложилось в связи с тем, что в 2019 году увеличилось количество общеобразовательных организаций Камчатского края, участвующих в проекте "Электронный дневник" (96% школ)</t>
  </si>
  <si>
    <t>Показатель перевыполнен в связи с тем, что в рамках региональной системы оценки качества образования в Камчатском крае были введены мониторинговые исследования качества знаний по русскому языку и математике для обучающихся 9-х, 11-х классов, по английскому языку в 7-х классах</t>
  </si>
  <si>
    <t>Увеличение на 15% числа посещений организаций культуры (нарастающим итогом)</t>
  </si>
  <si>
    <t>тыс. посещений</t>
  </si>
  <si>
    <t>Увеличение числа обращений к цифровым ресурсам культуры в 5 раз (нарастающим итогом)</t>
  </si>
  <si>
    <t>млн. обращений</t>
  </si>
  <si>
    <t>Количество организаций культуры, получивших современное оборудование (нарастающим итогом)</t>
  </si>
  <si>
    <t>Количество волонтеров, вовлеченных в программу "Волонтеры культуры" (нарастающим итогом)</t>
  </si>
  <si>
    <t xml:space="preserve">Увеличение связано в том числе с увеличением количества участников международных конкурсов, включая Интернет-конкурсы (значительное увеличение количества Интернет- конкурсов по сравнению с 2012 годом) </t>
  </si>
  <si>
    <t>Количество созданных модельных муниципальных библиотек (нарастающим итогом)</t>
  </si>
  <si>
    <t>Количество мероприятий по поддержке добровольческого движения, в том числе, в сфере сохранения культурного наследия народов Российской Федерации (нарастающим итогом)</t>
  </si>
  <si>
    <t>В 2019 году процент охвата населения региона библиотечным обслуживанием составил 53% (в 2018 – был 51%), число читателей увеличилось на 5 263 человека, а количество посещений библиотек в 2019 году возросло на 40 287 человек, что на 2,9% превысило показатель 2018 года.</t>
  </si>
  <si>
    <t>Снижение данного показателя связано с оттоком населения Камчатского края, заинтересованных в книгочтении</t>
  </si>
  <si>
    <t>Количество проведенных в Камчатском крае гастролей, выездных мероприятий концертных организаций, самостоятельных коллективов и театров по отношению к 2012 году</t>
  </si>
  <si>
    <t>Количество кинозалов, оснащенных оборудованием (нарастающим итогом)</t>
  </si>
  <si>
    <t>Увеличение показателя  связано с увеличением количества мероприятий в рамках проведения Года театра, реализации проекта "Театр-детям", применением новых форм работы с населением</t>
  </si>
  <si>
    <t>Увеличение показателя связано с увеличением масштабности мероприятий, проводимых  концертными коллективами на выезде,  а также широкая информационно-рекламная  кампания</t>
  </si>
  <si>
    <t>В рамках проведения Года театра увеличилось количество гастрольных проектов за пределами Камчатского края.   Камчатский театр драмы и комедии принял участие в Фестивале Дальневосточных театров в Хабаровске с драмой "Клятвенные девы", состав молодежного спектакля «#ЖИТЬ», был приглашен на Международный Вампиловский фестиваль,гастролировал в С-Петербурге, а Камчатский театр кукол стал участником международного фестиваля «На островах чудес» в Южно-Сахалинске.. за пределами Камчатского края для участия в международных мероприятиях побывали национальные коллективы: "Ангт", "Нулгур", "Эльвель", "Мэнго". Показатель 2012 - 69 ед.; 2019 - 75 ед.</t>
  </si>
  <si>
    <t xml:space="preserve"> Увеличение показателя по сравнению с 2012 годом  на 1,8 % (с 388 ед. до 395 ед) связано , в том числе, с увеличением количества гастрольных мероприятий , проводимых  театральными коллективами в пределах Камчатского края (КГАУ "Камчатский театр кукол" за счёт федеральной субсидии в рамках реализации проекта "Театр-Детям"), а также увеличение выездных мероприятий театров и концертных организаций. однако, годовой плановый показатель не достигнут. вместе с тем, по сравнению с предыдущим годом (2018) показатель вырос на 1,5%.  </t>
  </si>
  <si>
    <t>Количество некоммерческих организаций, получивших финансовую поддержку в целях реализации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 включая мероприятия, направленные на популяризацию русского языка и литературы, народных художественных промыслов и ремесел (нарастающим итогом)</t>
  </si>
  <si>
    <t>Уменьшение показателя связано с большим оттоком населения на материк, выездом молодежи, главного потребителя платных мероприятий из сельской местности в город, а также с низкой платежеспособностью населения.</t>
  </si>
  <si>
    <t>В ДШИ Камчатского края обучалось 4812 человека (от 7 до 15 лет). Что составило 14,8 % от численности детей данного возраста. Отклонение -2,2%. Увеличение численности учащихся с 1-9 классы общеобразовательных школ до 32468 человек) повлекло за собой изменение соотношения в сторону уменьшения  по сравнению с прогнозной численностью</t>
  </si>
  <si>
    <t>5.5</t>
  </si>
  <si>
    <t>Количество специалистов,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 (нарастающим итогом)</t>
  </si>
  <si>
    <t>Повышение квалификации в 2019 году прошли 662 специалиста учреждений культуры Камчатского края. С 2019 года изменился подход к расчету показателя. В расчёт включены только специалисты (основной персонал), в 2019 году - 1547 ед., чем и обусловлено резкое увеличение показателя к предыдущему расчётному периоду</t>
  </si>
  <si>
    <t>Количество созданных (реконструированных) и капитально отремонтированных объектов учреждений культуры (нарастающим итогом)</t>
  </si>
  <si>
    <t>Количество образовательных организаций в сфере культуры (детских школ искусств по видам искусств), оснащенных музыкальными инструментами, оборудованием и учебными материалами (нарастающим итогом)</t>
  </si>
  <si>
    <t>Количество учреждений культуры, получивших специализированный автотранспорт (передвижной многофункциональный культурный центр (автоклуб) (нарастающим итогом)</t>
  </si>
  <si>
    <t>Количество выставочных проектов, снабженных цифровыми гидами в формате дополненной реальности (нарастающим итогом)</t>
  </si>
  <si>
    <r>
      <t xml:space="preserve">Общее число показателей - 43 ед., из них:
достигнуто - 34 ед.;
не достигнуто - 9 ед.
</t>
    </r>
    <r>
      <rPr>
        <b/>
        <sz val="12"/>
        <rFont val="Times New Roman"/>
        <family val="1"/>
        <charset val="204"/>
      </rPr>
      <t>Средняя степень достижения индикаторов Государственной программы  – 0,95</t>
    </r>
  </si>
  <si>
    <r>
      <t xml:space="preserve">Общее число показателей - 11 ед., из них:               
достигнуто - 8 ед.;                                                                                                                                                                                                                                                                                                                                 
не достигнуто - 3 ед.                                                                                                                                                                                                                                                                                                   </t>
    </r>
    <r>
      <rPr>
        <b/>
        <sz val="12"/>
        <rFont val="Times New Roman"/>
        <family val="1"/>
        <charset val="204"/>
      </rPr>
      <t>Средняя степень достижения индикаторов Государственной программы  - 0,95</t>
    </r>
  </si>
  <si>
    <t>Доля граждан пожилого возраста, получающих различные формы социальной поддержки от общего числа граждан, проживающих на территории Камчатского края</t>
  </si>
  <si>
    <t>1,91</t>
  </si>
  <si>
    <t>76</t>
  </si>
  <si>
    <t>Количество СОНКО, реализующих свои социально значимые программы и проекты при поддержке органов государственной власти Камчатского края</t>
  </si>
  <si>
    <t>Количество публикаций в средствах массовой информации Камчатского края о деятельности СОНКО, предоставляющих услуги в социальной сфере</t>
  </si>
  <si>
    <t>Доля благотворительных организаций в общем количестве зарегистрированных в Камчатском крае СОНКО</t>
  </si>
  <si>
    <t>5.9.</t>
  </si>
  <si>
    <t>3500</t>
  </si>
  <si>
    <t>Численность работников с впервые установленным  профессиональным заболеванием</t>
  </si>
  <si>
    <t>Количество рабочих мест, на которых улучшены условия труда по результатам специальной оценки условий труда</t>
  </si>
  <si>
    <t>*Данные территориального органа Федеральной службы государственной статистики по Камчатскому краю за 2019 год будут опубликованы в апреле 2020 года</t>
  </si>
  <si>
    <t>В связи с наличием очередности в дома-интернаты общего и психоневрологического типа</t>
  </si>
  <si>
    <t>94</t>
  </si>
  <si>
    <t>В 2018-2019 годах произведено дооборудование Центра занятости в г. Вилючинске</t>
  </si>
  <si>
    <t>187</t>
  </si>
  <si>
    <t>2052</t>
  </si>
  <si>
    <t>23</t>
  </si>
  <si>
    <t>38873</t>
  </si>
  <si>
    <t>44</t>
  </si>
  <si>
    <t>680</t>
  </si>
  <si>
    <t>152</t>
  </si>
  <si>
    <t>3490</t>
  </si>
  <si>
    <t>Отклонение значений обусловлено перевыполнением плановых показателей СОНКО, определенных соглашениями о предоставлении субсидий из краевого бюджета</t>
  </si>
  <si>
    <t>Отклонение значений обусловлено повышением активности СОНКО по взаимодействию с региональными СМИ</t>
  </si>
  <si>
    <t>136</t>
  </si>
  <si>
    <t>63,5</t>
  </si>
  <si>
    <t>По оперативным данным ГИТ</t>
  </si>
  <si>
    <t xml:space="preserve">По данным ФСС  </t>
  </si>
  <si>
    <t xml:space="preserve">По данным Управления Роспотребнадзора по Камчатскому краю </t>
  </si>
  <si>
    <t>20810</t>
  </si>
  <si>
    <t>37901</t>
  </si>
  <si>
    <t>41,2</t>
  </si>
  <si>
    <t>27</t>
  </si>
  <si>
    <t>Отчетные данные ФСС</t>
  </si>
  <si>
    <t>* Срок предоставления сведений Камчатстатом за 2019 г – апрель 2020 г</t>
  </si>
  <si>
    <r>
      <t xml:space="preserve">Общее число показателей - 52 ед., из них:
достигнуто -  49 ед.;
не достигнуто - 3 ед.                                                                                                                                                                                                                                                                                                                                                                          
</t>
    </r>
    <r>
      <rPr>
        <b/>
        <sz val="12"/>
        <rFont val="Times New Roman"/>
        <family val="1"/>
        <charset val="204"/>
      </rPr>
      <t xml:space="preserve">Средняя степень достижения индикаторов Государственной программы  - 0,98             </t>
    </r>
    <r>
      <rPr>
        <sz val="12"/>
        <rFont val="Times New Roman"/>
        <family val="1"/>
        <charset val="204"/>
      </rPr>
      <t xml:space="preserve">                                                                                                                                                                                                                                                                                                                                                                                                                                                                                                                                                                                                                                                                                                                                                                                                                                                                                                                                                                                                                                                                                                                                                                                  </t>
    </r>
  </si>
  <si>
    <t>Индекс производства продукции сельского хозяйства в хозяйствах всех категорий</t>
  </si>
  <si>
    <t>1741,8</t>
  </si>
  <si>
    <t>1731,4</t>
  </si>
  <si>
    <t>970,8</t>
  </si>
  <si>
    <t>885,26</t>
  </si>
  <si>
    <t>Индекс производства продукции растениеводства в хозяйствах всех категорий</t>
  </si>
  <si>
    <t>Индекс производства продукции животноводства в хозяйствах всех категории</t>
  </si>
  <si>
    <t>Рентабельность сельскохозяйственных организаций</t>
  </si>
  <si>
    <t>Среднемесячная заработная плата работников сельского хозяйства (без субъектов малого предпринимательства)</t>
  </si>
  <si>
    <t>Племенное условное маточное поголовье сельскохозяйственных животных</t>
  </si>
  <si>
    <t>тыс. условных голов</t>
  </si>
  <si>
    <t>Индекс производства пищевых продуктов</t>
  </si>
  <si>
    <t>Производство хлебобулочных изделий, обогащенных микронутриентами, и диетических хлебобулочных изделий</t>
  </si>
  <si>
    <t>Производство хлеба и хлебобулочных изделий недлительного хранения</t>
  </si>
  <si>
    <t>Объем отгруженной пищевой продукции (за исключением рыбной) собственного производства в другие субъекты Российской Федерации</t>
  </si>
  <si>
    <t>Количество семей граждан, в том числе молодых семей и молодых специалистов, проживающих в сельской местности, улучшивших жилищные условия</t>
  </si>
  <si>
    <t>Объем ввода (приобретения) жилья для граждан, проживающих в сельской местности, в том числе молодых семей и молодых специалистов</t>
  </si>
  <si>
    <t>1,468</t>
  </si>
  <si>
    <t>Объем ввода (приобретения) жилья для молодых семей и молодых специалистов, проживающих в сельской местности</t>
  </si>
  <si>
    <t>1,028</t>
  </si>
  <si>
    <t>5.6</t>
  </si>
  <si>
    <t>5.7</t>
  </si>
  <si>
    <t>Прирост объемов завоза отдельных видов социально значимых продовольственных товаров субъектами, получившими государственную поддержку к уровню 2018 года</t>
  </si>
  <si>
    <t>Объем ввода (приобретения) жилья для граждан, проживающих в сельской местности, кроме молодых семей и молодых специалистов</t>
  </si>
  <si>
    <t>тыс. кв. Метров</t>
  </si>
  <si>
    <t>0,44</t>
  </si>
  <si>
    <t>Количество вовлеченных в субъекты малого и среднего предпринимательства, осуществляющих деятельность в сфере сельского хозяйства, в том числе за счет средств государственной поддержки, в рамках федерального проекта "Система поддержки фермеров и развития сельской кооперации"</t>
  </si>
  <si>
    <t>Количество диагностических, лабораторных исследований, проб биоматериала, вакцинаций и обработок животных, проб и исследований сельскохозяйственного сырья и продукции, объектов окружающей среды</t>
  </si>
  <si>
    <t>тыс. ед.</t>
  </si>
  <si>
    <t>Количество приобретенного специализированного жилищного фонда для ветеринарных специалистов, пребывающих для работы в учреждения ветеринарной службы Камчатского края</t>
  </si>
  <si>
    <t>Разработана проектная документация на объект "Реконструкция здания по адресу г. Петропавловск-Камчатский, ул. Тундровая, д. 1А под городскую станцию по борьбе с болезнями животных"</t>
  </si>
  <si>
    <t>Перевыполнение показателей обусловлено ростом объемов производства продукции растениеводства и животноводства.</t>
  </si>
  <si>
    <t>Недостижение данного показателя обусловлено сложной финансовой ситуацией в сельскохозяйственных организациях Камчатского края.</t>
  </si>
  <si>
    <t>Фактическое значение данного показателя указано в соответствии со статистическими данными за 2017 год. Значение данного показателя рассчитывается с периодичностью 1 раз в 2 года.</t>
  </si>
  <si>
    <t>Увеличение уровня рентабельности за 2019 год вызвано увеличением прочих доходов от оказания услуг (работ) сельскохозяйственными организациями, а также обусловлено снижением прочих расходов.</t>
  </si>
  <si>
    <t>На перевыполнение данного показателя повлиял рост молочной продуктивности коров, а также повышение урожайности кормовых культур в 2019 году.</t>
  </si>
  <si>
    <t>Недостижение показателя связано с корректировкой в 2019 году статистических данных хозяйств населения по результатам Всероссийской сельскохозяйственной переписи 2016 года.</t>
  </si>
  <si>
    <t xml:space="preserve">На достижение данного показателя оказало влияние внесение сбалансированных норм минеральных удобрений на основании проведенных агрохимических обследований земель. Возмещение затрат из краевого бюджета на  приобретение и доставку минеральных удобрений, проведение агрохимических обследований земель. </t>
  </si>
  <si>
    <t>Посевная площадь кормовых культур остается на планируемом уровне в связи с потребностью поголовья скота в кормах.</t>
  </si>
  <si>
    <t>Снижение размера посевных площадей связано с государственной поддержкой приобретения минеральных удобрений, что повлияло на  повышение урожайности кормовых культур, и, как следствие, сокращение посевных площадей с целью снижения затрат на посев и обработку полей сельскохозяйственными организациями.</t>
  </si>
  <si>
    <t xml:space="preserve"> Объем произведенного картофеля от планового показателя увеличен в связи с увеличением производства картофеля,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</si>
  <si>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 xml:space="preserve"> Объем реализованного картофеля от планового показателя увеличен в связи с увеличением производства картофеля,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</si>
  <si>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 xml:space="preserve"> Объем семенного картофеля направленного на посадку немного выше планового показателя  в связи с увеличением производства картофеля,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</si>
  <si>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Недостижение показателя связано с сокращением поголовья коров в личных подсобных хозяйствах края.</t>
  </si>
  <si>
    <t>Сокращение поголовья оленей обусловлено не предоставлением отчетов ООО "СХА Дружба"</t>
  </si>
  <si>
    <t>Рост производства обеспечен увеличением откормочного поголовья свиней, за счет ввода в эксплуатацию производственных помещений ООО "Агротек"</t>
  </si>
  <si>
    <t xml:space="preserve">По итогам 2019 года в сравнении с 2018 годом производство яиц уменьшилось на 6,4 %. Сокращение производства обусловлено снижением объемов производства пищевого яйца на АО "Пионерское" в связи с изменением технологии содержания птицы 
</t>
  </si>
  <si>
    <t>Рост производства молока обусловлен увеличением поголовья коров и их молочной продуктивности</t>
  </si>
  <si>
    <t xml:space="preserve">Увеличение молочной продуктивности коров связано с улучшением рационов кормления коров </t>
  </si>
  <si>
    <t>Рост производства обеспечен увеличением поголовья коров, молочной продуктивности  в сельскохозяйственных организациях края.</t>
  </si>
  <si>
    <t>Увеличение поголовья связано с включением в реестр племенных хозяйств Российской Федерации АО "Заречное"</t>
  </si>
  <si>
    <t>Увеличение индекса производства пищевых продуктов связано с ростом производства мяса и мясопродукции, готовых кормов для животных, производства продуктов переработки фруктов и овощей и прочих пищевых продуктов.</t>
  </si>
  <si>
    <t>Рост производства АО "Камчатская мельница" в связи с увеличением потребности в комбикормовой продукции сельскохозяйственных производителей.</t>
  </si>
  <si>
    <t>В связи с увеличением спроса на продукцию камчатских товаропроизводителей за пределами Камчатского края увеличилось количество предприятий, осуществляющих доставку пищевой продукции в другие субъекты Российской Федерации.</t>
  </si>
  <si>
    <t>В рамках мероприятия 27-ми получателям предоставлена субсидия согласно представленных документов. Приобретено 149 ед. техники и оборудования.</t>
  </si>
  <si>
    <t>Перевыполнение данного показателя обусловлено тем, что заявленная цена 1 квадратного метра была ниже, чем утвержденная среднерыночная стоимость 1 квадратного метра общей площади жилого помещения в сельской местности на территории муниципальных районов Камчатского края.</t>
  </si>
  <si>
    <t>Перевыполнение данных показателей обусловлено тем, что заявленная потребность на 1 человека была свыше использованного для расчета размера социальной выплаты.</t>
  </si>
  <si>
    <t>Недостижение данного показателя обусловлено отсутствием заявителей на получение государственной поддержки, связанной с обеспечением продовольственной безопасности и повышением уровня жизни граждан, проживающих в отдаленных и труднодоступных районах Камчатского края с ограниченным сроком завоза грузов.</t>
  </si>
  <si>
    <t>Мероприятие не было реализовано ввиду разработки правового акта, регламентирующего предоставление государственной поддержки. Средства перераспределены на другое мероприятие.</t>
  </si>
  <si>
    <t xml:space="preserve"> Определен Центр компетенций в сфере сельскохозяйственной кооперации и поддержки фермеров Камчатского края на базе подведомственной организации Краевое государственное казенное учреждение по племенной работе «Камчатское» </t>
  </si>
  <si>
    <t xml:space="preserve">Министерством было организовано 2 заседания конкурсной комиссии, определены 6 победителей конкурса на предоставление гранта «Агростартап», получателями грантов создано 11 новых рабочих мест. </t>
  </si>
  <si>
    <t>Возмещены затраты, связанные с переподготовкой и повышением квалификации 2 специалиста сельскохозяйственного производства.</t>
  </si>
  <si>
    <t>Выполнение по мере поступления заявлений. Предприятиям пищевой и перерабатывающей промышленности оказана поддержка на переподготовку и повышение квалификации  4-х работников.</t>
  </si>
  <si>
    <t>Проведены диагностические и лабораторные исследования, профилактические вакцинации животных и отбор проб биоматериала животных, сельскохозяйственного сырья и продукции в количестве 532,566 тысяч единиц, в том числе 418,952 тысячи профилактических вакцинаций и обработок животных, 109,696 тысяч диагностических исследований животных.</t>
  </si>
  <si>
    <t>Неблагополучные пункты по особо опасным болезням животных отсутствуют.</t>
  </si>
  <si>
    <t>Приобретен специализированный жилищный фонд для ветеринарных врачей, переезжающих на постоянное место жительства в Камчатский край.</t>
  </si>
  <si>
    <r>
      <t xml:space="preserve">Общее число показателей - 49 ед., из них:
достигнуто -  36 ед.;
не достигнуто - 13 ед.;                                                                                                                                                                                                                                                                                                                                                  
</t>
    </r>
    <r>
      <rPr>
        <b/>
        <sz val="12"/>
        <rFont val="Times New Roman"/>
        <family val="1"/>
        <charset val="204"/>
      </rPr>
      <t xml:space="preserve">Средняя степень достижения индикаторов Государственной программы - 0,92 </t>
    </r>
    <r>
      <rPr>
        <sz val="12"/>
        <rFont val="Times New Roman"/>
        <family val="1"/>
        <charset val="204"/>
      </rPr>
      <t xml:space="preserve">                                                                                                                                                                                                                                                                                                                                                                                                                                                                                                                                                                                                                                                                                                                                                                                                                                                                                                                                                                                                                                                                                                                                                                   </t>
    </r>
  </si>
  <si>
    <t>Смертность населения Камчатского края от всех причин</t>
  </si>
  <si>
    <t xml:space="preserve">случаев на 1000 населения </t>
  </si>
  <si>
    <t>Снижение числа родов в крае и увеличение числа смертности от внешних причин</t>
  </si>
  <si>
    <t xml:space="preserve">Смертность от всех причин среди сельского населения </t>
  </si>
  <si>
    <t>Обеспеченность врачами (на 10 тыс. чел.)</t>
  </si>
  <si>
    <t>достигнуто</t>
  </si>
  <si>
    <t>1/2,3</t>
  </si>
  <si>
    <t>Соотношение средней заработной платы врачей и работников медицинских организаций государственной системы здравоохранения Камчатского края,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средней заработной плате (к доходу от трудовой деятельности) в Камчатском крае</t>
  </si>
  <si>
    <t>Соотношение средней заработной платы среднего медицинского (фармацевтического) персонала (персонала, обеспечивающего условия для предоставления медицинских услуг) медицинских организаций государственной системы здравоохранения Камчатского края, к  средней заработной плате (к доходу от трудовой деятельности) в Камчатском крае</t>
  </si>
  <si>
    <t>Соотношение средней заработной платы младшего медицинского персонала (персонала, обеспечивающего условия для предоставления медицинских услуг)  медицинских организаций государственной системы здравоохранения Камчатского края к средней заработной плате (к доходу от трудовой деятельности) в  Камчатском крае</t>
  </si>
  <si>
    <t>Число граждан, прошедших профилактические осмотры</t>
  </si>
  <si>
    <t>млн.человек</t>
  </si>
  <si>
    <t>показатель выполнен</t>
  </si>
  <si>
    <t>Число лиц (пациентов), дополнительно эвакуированных с использованием санитарной авиационной техники</t>
  </si>
  <si>
    <t>Доля записей к врачу, совершенных гражданами без очного обращения в регистратуру медицинской организации государственной системы здравоохранения Камчатского края</t>
  </si>
  <si>
    <t>С 2019 года Министерство здравоохранения Камчатского края участвует в реализации национальных проектов и обеспечивает исполнение мероприятий 7 региональных проектов национального проекта «Здравоохранение», 2 региональных проектов национального проекта «Демография» и 1 регионального проекта национального проекта «Безопасные и качественные автомобильные дороги».</t>
  </si>
  <si>
    <t>Доля  обоснованных жалоб (от общего количества поступивших жалоб), урегулированных в досудебном порядке  страховыми медицинскими организациями</t>
  </si>
  <si>
    <t>Доля медицинских организаций государственной системы здравоохранения Камчатского края, оказывающих в рамках обязательного медицинского страхования первичную медико-санитарную помощь, на базе которых функционируют каналы связи граждан со страховыми представителями страховых медицинских организаций (пост страхового представителя,  телефон, терминал для связи со страховым представителем)</t>
  </si>
  <si>
    <t>Количество посещений при выездах мобильных медицинских бригад</t>
  </si>
  <si>
    <t xml:space="preserve">тысяч посещений в смену
</t>
  </si>
  <si>
    <t>Доля лиц госпитализированных по экстренным показаниям в течение первых суток, от общего числа больных, к которым совершены вылеты</t>
  </si>
  <si>
    <t>Количество медицинских организаций государственной системы здравоохранения Камчатского края, участвующих в создании и тиражировании "Новой модели медицинской организации, оказывающей первичную медико-санитарную помощь"</t>
  </si>
  <si>
    <t xml:space="preserve">Число населенных пунктов в Камчатском крае с численностью населения свыше 100 человек, по данным геоинформационной системы Министерства здравоохранения Российской Федерации, находящихся вне зоны доступности от медицинской организации или ее структурного подразделения, оказывающих первичную медико-санитарную помощь
</t>
  </si>
  <si>
    <t>Розничные продажи алкогольной продукции на душу населения</t>
  </si>
  <si>
    <t>литр</t>
  </si>
  <si>
    <t>Обращаемость в медицинские организации государственной системы здравоохранения Камчатского края по вопросам здорового образа жизни</t>
  </si>
  <si>
    <t>тысяча человек</t>
  </si>
  <si>
    <t>Охват населения профилактическими осмотрами на туберкулез</t>
  </si>
  <si>
    <t>случаев на Г00 тыс. населения</t>
  </si>
  <si>
    <t>не менее 95</t>
  </si>
  <si>
    <t>Улучшение профилактической  и разъяснительной работы с ВИЧ-инфицированными</t>
  </si>
  <si>
    <t>Удовлетворение потребности отдельных категорий граждан в необходимых лекарственных препаратах и медицинских изделиях, а также специализированных продуктах лечебного питания для детей-инвалидов  (от числа лиц, имеющих право на государственную социальную помощь и не отказавшихся от получения социальной услуги, лекарственными препаратами, медицинскими изделиями, а также специализированными продуктами лечебного питания для детей-инвалидов)</t>
  </si>
  <si>
    <t>Удовлетворение спроса на лекарственные препараты, предназначенные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трансплантации органов и (или) тканей (от числе лиц, включенных в Федеральный регистр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лиц после трансплантации органов и (или) тканей)</t>
  </si>
  <si>
    <t>1.34</t>
  </si>
  <si>
    <t>Смерть мужчин трудоспособного возраста</t>
  </si>
  <si>
    <t>1.35</t>
  </si>
  <si>
    <t>Смертность женщин трудоспособного возраста</t>
  </si>
  <si>
    <t>случаев на 100 тыс.населения</t>
  </si>
  <si>
    <t>Доля лиц старшего трудоспособного возраста из групп риска, проживающих в  организациях социального обслуживания, прошедших вакцинацию против пневмококовой инфекции</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</si>
  <si>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</si>
  <si>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Доля больных психическими расстройствами, повторно госпитализированных в течение года в психиатрический стационар</t>
  </si>
  <si>
    <t>Позднее обращение  больных к  специалистам</t>
  </si>
  <si>
    <t>2.12.</t>
  </si>
  <si>
    <t xml:space="preserve">Реализация плана мероприятий по снижению </t>
  </si>
  <si>
    <t>2.13.</t>
  </si>
  <si>
    <t xml:space="preserve">Доля станций (отделений) переливания крови, обеспечивающих современный уровень качества и безопасности компонентов крови </t>
  </si>
  <si>
    <t>2.14.</t>
  </si>
  <si>
    <t>2.15.</t>
  </si>
  <si>
    <t xml:space="preserve">Доля автомобилей скорой медицинской помощи со сроком эксплуатации более 5 лет </t>
  </si>
  <si>
    <t>За 2019 год потребность в полноприводных автомобилях скорой медицинской помощи класса «В» и «С» значительно снизилась, так как доля автомобилей скорой медицинской помощи со сроком эксплуатации более 5 лет в регионе  стала составлять 6%.</t>
  </si>
  <si>
    <t>2.16.</t>
  </si>
  <si>
    <t>Доля больных с выявленными злокачественными новообразованиями на 1-11 стадии заболевания</t>
  </si>
  <si>
    <r>
      <t xml:space="preserve">  </t>
    </r>
    <r>
      <rPr>
        <sz val="11"/>
        <rFont val="Times New Roman"/>
        <family val="1"/>
        <charset val="204"/>
      </rPr>
      <t xml:space="preserve"> С 2019 года Министерство здравоохранения Камчатского края участвует в реализации национальных проектов и обеспечивает исполнение мероприятий 7 региональных проектов национального проекта «Здравоохранение», 2 региональных проектов национального проекта «Демография» и 1 регионального проекта национального проекта «Безопасные и качественные автомобильные дороги».</t>
    </r>
  </si>
  <si>
    <t>2.17.</t>
  </si>
  <si>
    <t>Смертность от инфаркта миокарда</t>
  </si>
  <si>
    <t>2.18.</t>
  </si>
  <si>
    <t>Смертность от острого нарушения мозгового кровообращения</t>
  </si>
  <si>
    <t>,</t>
  </si>
  <si>
    <t>2.19.</t>
  </si>
  <si>
    <t>Больничная летальность от инфаркта миокарда</t>
  </si>
  <si>
    <t>Поздняя обращаемость населения</t>
  </si>
  <si>
    <t xml:space="preserve">Больничная летальность от острого нарушения мозгового кровообращения </t>
  </si>
  <si>
    <t>2.21.</t>
  </si>
  <si>
    <t>Отношение числа рентген-эндоваскулярных вмешательств в лечебных целях к общему числу выбывших больных, перенесенных острый коронарный синдром</t>
  </si>
  <si>
    <t>Количество рентген-эндоваскулярных вмешательств в лечебных целях</t>
  </si>
  <si>
    <t>Доля профильных госпитализаций пациентов с острыми нарушениями  мозгового кровообращения, доставленных автомобилями скорой медицинской помощи</t>
  </si>
  <si>
    <t>Число граждан, воспользовавшихся услугами (сервисами) в Личном кабинете пациента "Мое здоровье" на Едином портале государственных и муниципальных услуг (функций)</t>
  </si>
  <si>
    <t>Тысяч человек</t>
  </si>
  <si>
    <t>Доля медицинских организаций государственной системы здравоохранения Камчатского края, использующих медицинские информационные системы для организации и оказания медицинской помощи гражданам, обеспечивающих информационное взаимодействие с ЕГИСЗ</t>
  </si>
  <si>
    <t>Доля медицинских работников, участвующих в оказании медицинской помощи, для которых организованы автоматизированные рабочие места, подключенные к медицинским информационным системам медицинских организаций государственной системы здравоохранения Камчатского края</t>
  </si>
  <si>
    <t>показатель исполнен</t>
  </si>
  <si>
    <t>Количество автоматизированных рабочих мест в медицинских организациях государственной системы здравоохранения Камчатского края</t>
  </si>
  <si>
    <t>Доля автоматизированных рабочих мест медицинских работников медицинских организаций государственной системы здравоохранения Камчатского края, подключенных к защищенной сети передачи данных</t>
  </si>
  <si>
    <t>Доля медицинских организаций государственной системы здравоохранения Камчатского края, обеспечивающих преемственность оказания медицинской помощи путем организации информационного взаимодействия с государственными информационными системами в сфере здравоохранения</t>
  </si>
  <si>
    <r>
      <t xml:space="preserve">В 2019 году не завершена разработка технического задания на приобретение централизованной системы «Управление скорой медицинской помощью», так как руководящий документ:  «Методические рекомендации по обеспечению функциональных возможностей централизованной системы (подсистемы) «СМП» ГИС в сфере здравоохранения субъекта Российской Федерации» </t>
    </r>
    <r>
      <rPr>
        <u/>
        <sz val="10"/>
        <rFont val="Times New Roman"/>
        <family val="1"/>
        <charset val="204"/>
      </rPr>
      <t>утвержден только 31.01.2020</t>
    </r>
    <r>
      <rPr>
        <sz val="10"/>
        <rFont val="Times New Roman"/>
        <family val="1"/>
        <charset val="204"/>
      </rPr>
      <t xml:space="preserve"> года.
Несвоевременность разработки нормативных документов федерального уровня существенно затрудняет процесс разработки технического задания и внедрения программных комплексов регионального уровня.
На 2020 год на приобретение системы запланированы денежные средства в размере 4,86 млн. руб.
К 01.03.2020 завершится разработка технического задания.
Начало закупочных процедур запланировано на март 2020 года. 
Исполнение мероприятий на контроле Министерства здравоохранения Камчатского края.
- В 2019 году Контракт на разработку программного обеспечения «Управление льготным лекарственным обеспечением» К</t>
    </r>
    <r>
      <rPr>
        <sz val="9"/>
        <rFont val="Times New Roman"/>
        <family val="1"/>
        <charset val="204"/>
      </rPr>
      <t>амчатского края был заключен в Ш квартале 2019 года, что не позволило в полном объеме внедрить программное обеспечение.
Разработан детальный план внедрения. Ликвидировать отставание 2019 года планируем к 29.05.2020 года.  
Исполнение мероприятий плана находится на контроле Министерства здравоохранения Камчатского края. 
 100% внедрение системы запланировано на 2020 год.</t>
    </r>
    <r>
      <rPr>
        <sz val="10"/>
        <rFont val="Times New Roman"/>
        <family val="1"/>
        <charset val="204"/>
      </rPr>
      <t xml:space="preserve">
</t>
    </r>
  </si>
  <si>
    <t>Доля медицинских организаций государственной системы здравоохранения Камчатского края, обеспечивающих доступ гражданам к электронным медицинским документам в Личном кабинете пациента "Мое здоровье" на Едином портале государственных и муниципальных услуг (функций)</t>
  </si>
  <si>
    <t xml:space="preserve">Контракт на приобретение программного обеспечения для достижения целевого показателя был заключен в Ш квартале 2019 года, многоступенчатый процесс подключения и получение доступов к федеральному реестру электронных медицинских документов (РЭМД), не позволил в полном объеме внедрить программное обеспечение в 2019 году.
В целях достижения показателя в 2020 году разработан детальный план внедрения, ликвидировать отставание 2019 года планируем к 29.05.2020 года.  
Запущен еженедельный мониторинг по подключению учреждений здравоохранения к федеральному реестру электронных медицинских документов. 
Достижение целевого показателя 2020 года – 22 % запланировано к  10.12.2020 года.
</t>
  </si>
  <si>
    <t>Доля  медицинских организаций государственной системы здравоохранения Камчатского края, обеспеченных резервными источниками энергосбережения</t>
  </si>
  <si>
    <t xml:space="preserve">Удельный расход электрической энергии в медицинских организациях государственной системы
 здравоохранения Камчатского края на единицу площади
</t>
  </si>
  <si>
    <t xml:space="preserve">кВт*ч/кв.м
</t>
  </si>
  <si>
    <t>Удельный расход тепловой энергии в  в медицинских организациях государственной системы здравоохранения Камчатского края</t>
  </si>
  <si>
    <t xml:space="preserve">Гкал/кв.м
</t>
  </si>
  <si>
    <t xml:space="preserve">Доля медицинских организаций государственной системы здравоохранения Камчатского края, в которых проведены энергетические обследования
</t>
  </si>
  <si>
    <t>Доля медицинских организаций государственной системы здравоохранения Камчатского края, оснащенных приборами учета тепловой энергии</t>
  </si>
  <si>
    <t xml:space="preserve">Охват новорожденных неонатальным скринингом </t>
  </si>
  <si>
    <t>показатель  выполнен</t>
  </si>
  <si>
    <t xml:space="preserve">Охват новорожденных аудиологическим скринингом </t>
  </si>
  <si>
    <t xml:space="preserve">Смертности детей в возрасте от 0-1 года </t>
  </si>
  <si>
    <t xml:space="preserve">Смертность детей в возрасте от 0-4 года </t>
  </si>
  <si>
    <t xml:space="preserve">Смертность детей в возрасте от 0-17 лет  </t>
  </si>
  <si>
    <t xml:space="preserve">100 тыс. детей соответствующего возраста </t>
  </si>
  <si>
    <t xml:space="preserve">Доля посещений детьми  в возрасте 0-17 медицинских организаций  государственной системы здравоохранения Камчатского края с профилактической целью от общей численности детского населения в Камчатском крае </t>
  </si>
  <si>
    <t xml:space="preserve">Доля взятых под диспансерное наблюдение детей в возрасте от 0 – 17 лет с впервые в жизни установленными заболеваниями костно-мышечной системы </t>
  </si>
  <si>
    <t xml:space="preserve">Доля взятых под диспансерное наблюдение детей в возрасте от 0 – 17 лет с впервые в жизни установленными заболеваниями глаза </t>
  </si>
  <si>
    <t xml:space="preserve">Доля взятых под диспансерное наблюдение детей в возрасте от 0 – 17 лет с впервые в жизни установленными заболеваниями органов пищеварения </t>
  </si>
  <si>
    <t>4.11</t>
  </si>
  <si>
    <t xml:space="preserve">Доля взятых под диспансерное наблюдение детей в возрасте от 0 – 17 лет с впервые в жизни установленными заболеваниями органов кровообращения </t>
  </si>
  <si>
    <t>4.12</t>
  </si>
  <si>
    <t xml:space="preserve">Доля взятых под диспансерное наблюдение детей в возрасте от 0 – 17 лет с впервые в жизни установленными заболеваниями эндокринной системы и нарушениями обмена веществ </t>
  </si>
  <si>
    <t>4.13</t>
  </si>
  <si>
    <t xml:space="preserve">Охват пар "мать-дитя" химиопрофилактикой ВИЧ-инфекции в соответствии с действующими стандартами </t>
  </si>
  <si>
    <t>4.14</t>
  </si>
  <si>
    <t xml:space="preserve">Доля детских поликлиник и детских поликлинических отделений медицинских организаций государственной системы здравоохранения Камчатского края, дооснащенных медицинскими изделиями в соответствии с требованиями приказа Минздрава России "Об утверждении Положения об организации оказания первичной медико-санитарной помощи детям" </t>
  </si>
  <si>
    <t>4.15</t>
  </si>
  <si>
    <t>Доля детских поликлиник и детских поликлинических отделений медицинских организаций государственной системы здравоохранения Камчатского края, реализовавших организационно-планировочные решения внутренних пространств, обеспечивающих комфортность пребывания детей, в соответствии с требованиями приказа Минздрава России "Об утверждении Положения об организации оказания первичной медико-санитарной помощи детям"</t>
  </si>
  <si>
    <t>Достижение  целевого индикатора  обеспечено, в связи с увеличением финансирования на реализацию  дополнительной  меры поддержки семьям, имеющим детей - инвалидов из средств краевого-бюджета (с 2017 - 2019 г.г.) с 2,5 млн. руб. до 4,7 млн. руб., на 2020 г. предусмотрено увеличение средств в 2 раза (8 млн.руб.). В трех  детских учреждениях здравоохранения Камчатского края организована медицинская реабилитация, увеличилось количество направленных детей - инвалидов на медицинскую реабилитацию в федеральные центры в 1,7 раз.</t>
  </si>
  <si>
    <t>Обеспеченность населения врачами, оказывающими медицинскую помощь в амбулаторных условиях</t>
  </si>
  <si>
    <t>человек на 10 тысяч населения</t>
  </si>
  <si>
    <t>Обеспеченность средними медицинскими работниками, работающими в медицинских организациях государственной системы здравоохранения Камчатского края</t>
  </si>
  <si>
    <t xml:space="preserve">Доля специалистов, допущенных к профессиональной деятельности через процедуру аккредитации, от общего количества работающих специалистов
</t>
  </si>
  <si>
    <t xml:space="preserve">процент
</t>
  </si>
  <si>
    <t>Укомплектованность врачебных должностей в подразделениях, оказывающих медицинскую помощь в амбулаторных условиях (физическими лицами при коэффициенте совместительства 1,2</t>
  </si>
  <si>
    <t>Укомплектованность должностей среднего медицинского персонала в подразделениях, оказывающих медицинскую помощь в амбулаторных условиях (физическими лицами при коэффициенте совместительства 1,2)</t>
  </si>
  <si>
    <t xml:space="preserve">Число специалистов, вовлеченных в систему непрерывного образования медицинских работников, в том числе с использованием дистанционных образовательных технологий
</t>
  </si>
  <si>
    <t>Доля лиц, госпитализированных по экстренным показаниям в течение первых суток при травмах, полученных в результате дорожно-транспортных происшествий</t>
  </si>
  <si>
    <r>
      <t xml:space="preserve">Общее число показателей - 68 ед., из них:
достигнуто - 67 ед.;
не достигнуто - 1 ед.                                                                                                                                                                                                                                                                                                                                </t>
    </r>
    <r>
      <rPr>
        <b/>
        <sz val="12"/>
        <rFont val="Times New Roman"/>
        <family val="1"/>
        <charset val="204"/>
      </rPr>
      <t>Средняя степень достижения индикаторов Государственной программы  - 1</t>
    </r>
  </si>
  <si>
    <r>
      <t xml:space="preserve">Общее число показателей - 9 ед., из них:               
достигнуто -  8 ед.;
не достигнуто - 1 ед.;      
</t>
    </r>
    <r>
      <rPr>
        <b/>
        <sz val="12"/>
        <rFont val="Times New Roman"/>
        <family val="1"/>
        <charset val="204"/>
      </rPr>
      <t xml:space="preserve">Средняя степень достижения индикаторов Государственной программы - 0,91     </t>
    </r>
  </si>
  <si>
    <t>Подпрограмма 2 "Развитие спорта  высших достижений  и системы  подготовки  спортивного резерва"</t>
  </si>
  <si>
    <t>1 случай материнской смертности за январь-декабрь 2019 года</t>
  </si>
  <si>
    <t>большой удельный вес госпитализаций по экстренным показаниям, высокий объем госпитализаций в медицинские учреждения краевого центра</t>
  </si>
  <si>
    <t>Доля впервые в жизни установленных неинфекционных заболеваний, выявленных при проведении диспансеризации и профилактическом медицинском осмотре</t>
  </si>
  <si>
    <t>эффективная система обеспечения лекарственными препаратами; централизованные закупки для федеральных льготников</t>
  </si>
  <si>
    <t xml:space="preserve">Охват медицинским освидетельствованием на ВИЧ-инфекцию населения </t>
  </si>
  <si>
    <t xml:space="preserve">Доля вызовов для оказания медицинской помощи в неотложной форме, осуществленных медицинскими  организациями государственной системы здравоохранения Камчатского края, оказывающими первичную медико-санитарную помощь, среди всех вызовов, поступивших для оказания медицинской помощи в экстренной и неотложной формах </t>
  </si>
  <si>
    <t>Ранее плановый показатель был 769,  в связи дополнительным Соглашением Министерства здравоохранения Российской Федерации и Министерством здравоохранения Камчатского края о реализации регионального проекта "Борьба с сердечно- сосудистыми   заболеваниями ("Камчатский край") на территории Камчатского края №056-2019-N10057-1/2 показатель заменен на 511.</t>
  </si>
  <si>
    <t>информатизация и оснащение новым энергозатратным медицинским оборудованием не позволяют снижать расход электроэнергии в медицинских организациях</t>
  </si>
  <si>
    <t>здания, в которых расположены учреждения не соответствуют современным требованиям; недостаточно средств для проведения капитальных ремонтов</t>
  </si>
  <si>
    <t>отсутствие реабилитационных центров на территории края</t>
  </si>
  <si>
    <t xml:space="preserve"> Целевой индикатор не исполнен, потому что в  августе 2019 г. ГБУЗ "Камчатская краевая детская больница" получена лицензия по профилю "паллиативная помощь". С 01.01.2020 г. на базе ГБУЗ "Камчатская краевая детская больница" функционирует 1 койка паллиативной помощи.</t>
  </si>
  <si>
    <t>Значение показателей с 11.7 - 11.9 - информация оперативного характера, в связи с отсутствием доступа  в  единый государственный реестр  отделения ЗАГС</t>
  </si>
  <si>
    <t>Прогнозный показатель на 17.02.2020</t>
  </si>
  <si>
    <t>В Камчатском крае работодатели принимают участие в разработке основных профессиональных образовательных программ, в организации учебной и производственной практик. Охват студентов составляет 100%</t>
  </si>
  <si>
    <t>показатель включён по итогам конкурсного отбора на получение федеральной субсидии в 2020 году</t>
  </si>
  <si>
    <t>Соотношение средней заработной платы работников  учреждений культуры к среднемесячной начисленной заработной плате наемных работников в организациях, у индивидуальных предпринимателей и физических лиц (среднемесячному доходу от трудовой деятельности) по Камчатскому краю</t>
  </si>
  <si>
    <t>Недостижение данного показателя произошло по причине повышения цен на книги и периодические издания, а также цен на доставку</t>
  </si>
  <si>
    <t>В 2018 году  изменился порядок учета посещений музеев (статистическая форма № 8-НК)</t>
  </si>
  <si>
    <t>Введение показателей эффективности деятельности ДШИ и их педагогических работников повлияло на увеличение числа учащихся, привлекаемых к творческим мероприятиям. Вместе с тем, отсутствие роста показателя связано , в том числе, с сокращением числа краевых конкурсов с дублирующими мероприятиями</t>
  </si>
  <si>
    <t>Рост количества семей, находящихся в социально-опасном положении (СОП), с которыми проведена проф.индивидуальная работа, обусловлен следующим факторами:  1)  в ПКГО с 2019 года на базе городской комиссии по ДНиЗП начал свою деятельность межведомственный консилиум, что позволило наладить механизм раннего выявления семей в СОП, 2) проведены дополнительные межведомственные рейды "Малыш", "Подросток", "Семья", выявившие неблагополучие в семьях с детьми и которые были поставлены на учет; 3) в соответствии с рекомендациями прокуратуры КК в 2019 году проведена сверка баз данных всех субъектов профилактики, данные были скорректированы</t>
  </si>
  <si>
    <t xml:space="preserve">По данным Федеральной государственной информационной системы учёта результатов проведения СОУТ  </t>
  </si>
  <si>
    <t>Данный показатель 34,3  установлен в национальном проекте "Спорт-норма жизни" для Камчатского края</t>
  </si>
  <si>
    <t>В 2019 году 22 спортсменам присвоено звание "Мастер спорта России". Это наилучший результат за последние 20 лет.</t>
  </si>
  <si>
    <t>Доля спортсменов-разрядников, имеющих разряды и звания (от первого спортивного разряда до спортивного звания «Заслуженный мастер спорта»), в общем количестве спортсменов-разрядников в системе специализированных детско-юношеских спортивных школ олимпийского резерва</t>
  </si>
  <si>
    <t>Все организации спортивной подготовки, расположенные на территории Камчатского края, находящиеся о сфере физической культуры и спорта, реализуют программы спортивной подготовки</t>
  </si>
  <si>
    <t>Резкое увеличение обеспеченности населения спортивными объектами связано с изменением методики Министерством спорта РФ учёта спортивных объектов (учитываются объектов городской и рекреационной инфраструктуры )</t>
  </si>
  <si>
    <t>Уменьшение фактически достигнутого показателя по отношению к запланированному связано с уменьшением  объемов средств на проведение конкурса проектов и программ.</t>
  </si>
  <si>
    <t>Увеличение фактически достигнутого показателя по отношению к запланированному связано с увеличением количества мероприятий, проводимых общественными объединениями.</t>
  </si>
  <si>
    <t>Увеличение фактически достигнутого показателя по отношению к запланированному связано с увеличением количества мероприятий, проводимых среди студентов</t>
  </si>
  <si>
    <t>Основное влияние на рост показателя оказывает реализация в Камчатском крае особо значимых инвестиционных проектов Камчатского края, масштабных инвестиционных проектов Камчатского края, инвестиционных проектов резидентов ТОР и СПВ в сфере рыбохозяйственного, минерально-сырьевого, транспортного-логистического комплексов и туризма, а также увеличение объема инвестиций в основной капитал, произведенных за счет бюджетных средств</t>
  </si>
  <si>
    <t>Плановое значение показателя достигнуто благодаря мерам финансовой поддержки СМСП, увеличению объема капитализации Микрокредитной организации Камчатский государственный фонд поддержки предпринимательства</t>
  </si>
  <si>
    <t>Плановое значение показателя достигнуто  благодаря активной работе  по поддержке СМСП со стороны Центра поддержки экспорта, действующего на базе АНО "КВЦ - ИНВЕСТ"</t>
  </si>
  <si>
    <t>Плановое значение показателя достигнуто благодаря мерам нефинансовой поддержки СМСП. Работа по образовательной и консультационной поддержке активно проводится АНО "КЦПП", АНО "ЦИСС" и другими организациями инфраструктуры поддержки СМСП</t>
  </si>
  <si>
    <t>На территории Камчатского края действуют промышленные парки "Дальний", "Нагорный". ООО «УК ТОР «Камчатка» не создана управляющая компания агропарка «Зеленовские озерки»</t>
  </si>
  <si>
    <t>Недостижение показателя связано с  продолжительными осадками в период вегетации, а также ранние заморозки в Мильковском, Быстринском и Усть-Камчатском районе в августе 2019 года, что отрицательно сказалось на урожайности овощей. Кроме этого необходима актуализация показателя в связи с корректировкой статистических данных по результатам ВСХП-2016 года.</t>
  </si>
  <si>
    <t>Объем минеральных удобрений соответствует расчетам внесения на основании проведённых агрохимических обследований ФБГУ ЦАС "Камчатским" ( агрохимическая лаборатория Камчатского края.</t>
  </si>
  <si>
    <t xml:space="preserve"> Доля площади увеличена от планового показателя в связи с увеличением производства картофеля,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</si>
  <si>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В сравнении с 2018 годом поголовье свиней увеличилось на 8,5%. Недостижение планового показателя по поголовью свиней связано с невыполнением планового показателя по поголовью в ООО "Свинокомплекс Камчатский"</t>
  </si>
  <si>
    <t>Увеличение поголовья птицы связано с вводом в эксплуатацию производственных помещений ООО "Камчатпищепромом"</t>
  </si>
  <si>
    <t xml:space="preserve">Производство хлебобулочных изделий, обогащенных микронутриентами, и диетических хлебобулочных изделий сохраняется на уровне предыдущего года. Объем производства предприятиями формируется в соответствии с потребностью рынка.  </t>
  </si>
  <si>
    <t xml:space="preserve">Производство хлебобулочных изделий сохраняется на уровне предыдущего года. Объем производства предприятиями формируется в соответствии с потребностью рынка.  </t>
  </si>
  <si>
    <t>В соответствии с письмом Минстроя Камчатского края от 16.12.2019 № 32/3868 государственный контракт № 105/19-ГК от 24.09.2019 на разработку проектной документации по объекту  "Реконструкция здания по адресу г. Петропавловск - Камчатский, ул. Тундровая, д. 1А под городскую станцию по борьбе с болезнями животных расторжен.</t>
  </si>
  <si>
    <t>Переселение граждан Камчатского края из аварийного жилья в 2019 году осуществлялось в рамках двух подпрограмм Государственной программы Камчатского края «Обеспечение доступным и комфортным жильём жителей Камчатского края», утверждённой постановлением Правительства Камчатского края от 22.11.2013 № 520-П:
 - подпрограммы 5 «Переселение граждан из аварийных жилых домов и непригодных для проживания жилых помещений в Камчатском крае» ;                          
 - подпрограммы «А» «Региональная адресная программа по переселению граждан из аварийного жилищного фонда»</t>
  </si>
  <si>
    <t xml:space="preserve">*Так как Методика расчёта показателя, установленного как целевой индикатор достижения эффективности данного Мероприятия, в Государственной программе Камчатского края "Обеспечение доступным и комфортным жильем жителей Камчатского края", не предусмотрена, Агентство по делам молодежи Камчатского края рассчитывало значение целевого показателя как: отношение "Фактической численности молодых семей обеспеченных жильем в 2019 году " к "Общему количеству молодых семей, нуждающихся в улучшении жилищных условий"(115/328)*100%=35,06
</t>
  </si>
  <si>
    <t>Отклонение вызвано невыходом подрядчика на конкурсные процедуры, а также отсутствием экспертного заключения по достоверности сметных расчетов.</t>
  </si>
  <si>
    <t xml:space="preserve">16. Государственная программа  "Безопасная Камчатка" </t>
  </si>
  <si>
    <t>Отношение фактической добычи охотничьих ресурсов в установленных лимитах добычи охотничьих ресурсов по видам:</t>
  </si>
  <si>
    <t>СД-0,90, фактическое значение, в силу действовавших ограничений охоты по полу и возрасту добываемого ресурса, срокам охоты</t>
  </si>
  <si>
    <t>18. Государственная программа  "Развитие внутреннего и въездного туризма в Камчатском крае"</t>
  </si>
  <si>
    <t>Основная доля финансовой помощи местным бюджетам предоставляется в виде дотации из краевого бюджета, что повышает самостоятельность органов местного самоуправления и является положительным фактором</t>
  </si>
  <si>
    <t>Уточнены площади построенных домов</t>
  </si>
  <si>
    <r>
      <t xml:space="preserve">Общее число показателей - 5 ед., из них: 
достигнуто - 2 ед.;
не достигнуто - 2 ед.;
не планировалось на 2019 г. - 1 ед.                                                                                                                                                                                                                                                                                                   Средняя степень достижения индикаторов - 0,98                                                                                                                                                                                                                                                                                                                     
</t>
    </r>
    <r>
      <rPr>
        <b/>
        <sz val="12"/>
        <rFont val="Times New Roman"/>
        <family val="1"/>
        <charset val="204"/>
      </rPr>
      <t xml:space="preserve">При расчете степени достижения индикаторов Государственной программы учитывалась степень достижения индикаторов иных государственных программ Камчатского края, оказывающих влияние на достижение целей и решение задач государственной программы, в том числе:
</t>
    </r>
    <r>
      <rPr>
        <sz val="12"/>
        <rFont val="Times New Roman"/>
        <family val="1"/>
        <charset val="204"/>
      </rPr>
      <t xml:space="preserve">1. "Развитие транспортной системы в Камчатском крае"- 0,83;
2. "Охрана окружающей среды, воспроизводство и использование природных ресурсов в Камчатском крае"- 0,86;
3. "Развитие здравоохранения Камчатского края"- 0,95;
4. "Энергоэффективность,  развитие энергетики и коммунального хозяйства, обеспечение жителей населенных пунктов  Камчатского края коммунальными услугами" - 0,96;                                                                                                                                                                                                                                                                                                       5. "Развитие экономики и внешнеэкономической деятельности Камчатского края" - 0,94;
6. "Развитие образования в Камчатском крае" - 0,98;
7. "Социальная поддержка граждан в Камчатском крае" - 0,98;
8. "Содействие занятости населения Камчатского края" - 0,96;
9. "Развитие культуры в Камчатском крае" - 0,95;
10. "Развитие сельского хозяйства и регулирование рынков сельскохозяйственной продукции, сырья и продовольствия Камчатского края" - 0,92;
11. "Реализация государственной национальной политики и укрепление гражданского единства в Камчатском крае" - 0,90;
12. "Управление государственными финансами Камчатского края" - 0,94;
13. "Семья и дети Камчатки" - 0,95;
14. "Физическая культура, спорт, молодежная политика, отдых и оздоровление детей в Камчатском крае" - 0,98;
15. "Формирование современной городской среды в Камчатском крае" - 0,68;
16. "Информационное общество в Камчатском крае" - 0,95.
</t>
    </r>
    <r>
      <rPr>
        <b/>
        <sz val="12"/>
        <rFont val="Times New Roman"/>
        <family val="1"/>
        <charset val="204"/>
      </rPr>
      <t>Средняя степень достижения индикаторов Государственной программы и степень достижения индикаторов иных государственных программ Камчатского края, оказывающих влияние на достижение целей и решение задач государственной программы - 0,94.</t>
    </r>
  </si>
  <si>
    <t>23. Государственная программа Камчатского края "Обращение с отходами производства и потребления в Камчатском крае"</t>
  </si>
  <si>
    <t>С учетом норм экологической безопасности и природоохранного законодательства, планируемые к разработке проектные работы полигона по захоронению твердых коммунальных отходов в с.Тигиль Тигильского района не могут использоваться в качестве типового проекта. Данный показатель планируется к исключению</t>
  </si>
  <si>
    <t>Доля благоустроенных общественных территорий от общего количества общественных территорий муниципальных образований в Камчатском крае</t>
  </si>
  <si>
    <t>Среднее значение индекса качества городской среды будет рассчитано Минстроем РФ до 01.04.2020 года.</t>
  </si>
  <si>
    <t>Доля участников Программы и членов их семей, получивших гарантированное медицинское обслуживание в период адаптации, в общей численности соотечественников, переселившихся в Камчатский край в рамках Государственной программы и поставленных на учет в УМВД России по Камчатскому краю</t>
  </si>
  <si>
    <t>Невыполнение данного показателя объясняется тем, что из 11 соотечественников, обратившихся в органы службы занятости с целью поиска подходящей работы, трудоустроены при помощи службы занятости 4 человека, а также 2 человека трудоустроены самостоятельно, в том числе один оформил индивидуальное предпринимательство в сфере строительства.                                                                                      2 человека осуществили постановку на учет в центре занятости населения в декабре 2019 года, то есть непосредственно в конце года. Работа по поиску подходящей работы соотечественникам продолжается.</t>
  </si>
  <si>
    <t>* - в случае если степень достижения целевого показателя больше 1, значение принимается равным 1</t>
  </si>
  <si>
    <r>
      <t>Общее число показателей - 19 ед., из них:               
достигнуто - 14 ед.;
не достигнуто - 5 ед.                                                                                                                                                                                                                                                               
 С</t>
    </r>
    <r>
      <rPr>
        <b/>
        <sz val="12"/>
        <rFont val="Times New Roman"/>
        <family val="1"/>
        <charset val="204"/>
      </rPr>
      <t>редняя степень достижения индикаторов Государственной программы за 2019 год - 0,81</t>
    </r>
  </si>
  <si>
    <r>
      <t xml:space="preserve">Общее число показателей - 125 ед., из них:
достигнуто - 96 ед.;
не достигнуто - 29 ед.;                                                                                                                                                                                                                                                                                                              
</t>
    </r>
    <r>
      <rPr>
        <b/>
        <sz val="12"/>
        <rFont val="Times New Roman"/>
        <family val="1"/>
        <charset val="204"/>
      </rPr>
      <t>Средняя степень достижения индикаторов Государственной программы - 0,94</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</si>
</sst>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0_р_._-;\-* #,##0.00_р_._-;_-* &quot;-&quot;??_р_._-;_-@_-"/>
    <numFmt numFmtId="165" formatCode="0.0"/>
    <numFmt numFmtId="166" formatCode="#,##0.0"/>
    <numFmt numFmtId="167" formatCode="0.000"/>
    <numFmt numFmtId="168" formatCode="0.0%"/>
    <numFmt numFmtId="169" formatCode="#,##0.000"/>
    <numFmt numFmtId="170" formatCode="#,##0.00_ ;\-#,##0.00\ "/>
    <numFmt numFmtId="171" formatCode="#,##0_ ;\-#,##0\ "/>
    <numFmt numFmtId="172" formatCode="#,##0.00\ _₽"/>
  </numFmts>
  <fonts count="2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Cyr"/>
      <charset val="204"/>
    </font>
    <font>
      <sz val="11"/>
      <color theme="1"/>
      <name val="Calibri"/>
      <family val="2"/>
      <scheme val="minor"/>
    </font>
    <font>
      <sz val="11"/>
      <name val="Times New Roman"/>
      <family val="1"/>
      <charset val="204"/>
    </font>
    <font>
      <sz val="10"/>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9"/>
      <name val="Times New Roman"/>
      <family val="1"/>
      <charset val="204"/>
    </font>
    <font>
      <sz val="11"/>
      <name val="Calibri"/>
      <family val="2"/>
      <scheme val="minor"/>
    </font>
    <font>
      <b/>
      <sz val="13"/>
      <name val="Times New Roman"/>
      <family val="1"/>
      <charset val="204"/>
    </font>
    <font>
      <b/>
      <sz val="11"/>
      <name val="Calibri"/>
      <family val="2"/>
      <charset val="204"/>
      <scheme val="minor"/>
    </font>
    <font>
      <sz val="14"/>
      <name val="Times New Roman"/>
      <family val="1"/>
      <charset val="204"/>
    </font>
    <font>
      <b/>
      <sz val="10"/>
      <name val="Times New Roman"/>
      <family val="1"/>
      <charset val="204"/>
    </font>
    <font>
      <i/>
      <sz val="10"/>
      <name val="Times New Roman"/>
      <family val="1"/>
      <charset val="204"/>
    </font>
    <font>
      <sz val="10"/>
      <name val="Calibri"/>
      <family val="2"/>
      <charset val="204"/>
      <scheme val="minor"/>
    </font>
    <font>
      <sz val="10"/>
      <name val="Calibri"/>
      <family val="2"/>
      <scheme val="minor"/>
    </font>
    <font>
      <sz val="16"/>
      <name val="Times New Roman"/>
      <family val="1"/>
      <charset val="204"/>
    </font>
    <font>
      <b/>
      <sz val="22"/>
      <name val="Times New Roman"/>
      <family val="1"/>
      <charset val="204"/>
    </font>
    <font>
      <sz val="11.5"/>
      <name val="Times New Roman"/>
      <family val="1"/>
      <charset val="204"/>
    </font>
    <font>
      <u/>
      <sz val="10"/>
      <name val="Times New Roman"/>
      <family val="1"/>
      <charset val="204"/>
    </font>
    <font>
      <sz val="10"/>
      <name val="Arial"/>
      <family val="2"/>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s>
  <cellStyleXfs count="10">
    <xf numFmtId="0" fontId="0" fillId="0" borderId="0"/>
    <xf numFmtId="0" fontId="3" fillId="0" borderId="0"/>
    <xf numFmtId="9" fontId="4" fillId="0" borderId="0" applyFont="0" applyFill="0" applyBorder="0" applyAlignment="0" applyProtection="0"/>
    <xf numFmtId="0" fontId="3" fillId="0" borderId="0"/>
    <xf numFmtId="0" fontId="6" fillId="0" borderId="0"/>
    <xf numFmtId="0" fontId="2" fillId="0" borderId="0"/>
    <xf numFmtId="164" fontId="3" fillId="0" borderId="0" applyFont="0" applyFill="0" applyBorder="0" applyAlignment="0" applyProtection="0"/>
    <xf numFmtId="43" fontId="4" fillId="0" borderId="0" applyFont="0" applyFill="0" applyBorder="0" applyAlignment="0" applyProtection="0"/>
    <xf numFmtId="0" fontId="1" fillId="0" borderId="0"/>
    <xf numFmtId="0" fontId="24" fillId="0" borderId="0" applyNumberFormat="0" applyFill="0" applyBorder="0" applyAlignment="0" applyProtection="0"/>
  </cellStyleXfs>
  <cellXfs count="327">
    <xf numFmtId="0" fontId="0" fillId="0" borderId="0" xfId="0"/>
    <xf numFmtId="0" fontId="5" fillId="2" borderId="0" xfId="0" applyFont="1" applyFill="1" applyAlignment="1">
      <alignment vertical="top"/>
    </xf>
    <xf numFmtId="0" fontId="6" fillId="2" borderId="0" xfId="0" applyFont="1" applyFill="1"/>
    <xf numFmtId="0" fontId="5" fillId="2" borderId="0" xfId="0" applyFont="1" applyFill="1"/>
    <xf numFmtId="0" fontId="10" fillId="2" borderId="0" xfId="0" applyFont="1" applyFill="1" applyAlignment="1">
      <alignment vertical="top"/>
    </xf>
    <xf numFmtId="0" fontId="11" fillId="2" borderId="0" xfId="0" applyFont="1" applyFill="1"/>
    <xf numFmtId="49" fontId="11" fillId="2" borderId="0" xfId="0" applyNumberFormat="1" applyFont="1" applyFill="1" applyAlignment="1">
      <alignment horizontal="center" vertical="center"/>
    </xf>
    <xf numFmtId="0" fontId="18" fillId="2" borderId="0" xfId="0" applyFont="1" applyFill="1"/>
    <xf numFmtId="0" fontId="19" fillId="2" borderId="0" xfId="0" applyFont="1" applyFill="1" applyAlignment="1">
      <alignment horizontal="right"/>
    </xf>
    <xf numFmtId="0" fontId="6" fillId="2" borderId="0" xfId="0" applyFont="1" applyFill="1" applyBorder="1" applyAlignment="1">
      <alignment horizontal="center" vertical="center" wrapText="1"/>
    </xf>
    <xf numFmtId="0" fontId="11" fillId="2" borderId="0" xfId="0" applyFont="1" applyFill="1" applyBorder="1"/>
    <xf numFmtId="2" fontId="18" fillId="2" borderId="0" xfId="0" applyNumberFormat="1" applyFont="1" applyFill="1"/>
    <xf numFmtId="0" fontId="11" fillId="2" borderId="1" xfId="0" applyFont="1" applyFill="1" applyBorder="1"/>
    <xf numFmtId="0" fontId="5" fillId="2" borderId="1" xfId="0" applyFont="1" applyFill="1" applyBorder="1" applyAlignment="1">
      <alignment vertical="top"/>
    </xf>
    <xf numFmtId="0" fontId="5" fillId="2" borderId="0" xfId="0" applyFont="1" applyFill="1" applyBorder="1" applyAlignment="1">
      <alignment vertical="top"/>
    </xf>
    <xf numFmtId="0" fontId="5" fillId="2" borderId="0" xfId="1" applyFont="1" applyFill="1" applyAlignment="1">
      <alignment vertical="top"/>
    </xf>
    <xf numFmtId="0" fontId="6" fillId="2" borderId="0" xfId="1" applyFont="1" applyFill="1"/>
    <xf numFmtId="0" fontId="10" fillId="2" borderId="0" xfId="1" applyFont="1" applyFill="1"/>
    <xf numFmtId="0" fontId="11" fillId="2" borderId="3" xfId="0" applyFont="1" applyFill="1" applyBorder="1"/>
    <xf numFmtId="49" fontId="5" fillId="2" borderId="0" xfId="0" applyNumberFormat="1" applyFont="1" applyFill="1" applyBorder="1" applyAlignment="1">
      <alignment vertical="center"/>
    </xf>
    <xf numFmtId="2" fontId="6" fillId="0" borderId="1" xfId="1" applyNumberFormat="1" applyFont="1" applyFill="1" applyBorder="1" applyAlignment="1">
      <alignment horizontal="center" vertical="center" wrapText="1"/>
    </xf>
    <xf numFmtId="0" fontId="6" fillId="0" borderId="1" xfId="1" applyNumberFormat="1" applyFont="1" applyFill="1" applyBorder="1" applyAlignment="1">
      <alignment horizontal="center" vertical="center"/>
    </xf>
    <xf numFmtId="2" fontId="6" fillId="0" borderId="1" xfId="1" applyNumberFormat="1" applyFont="1" applyFill="1" applyBorder="1" applyAlignment="1">
      <alignment horizontal="center" vertical="center"/>
    </xf>
    <xf numFmtId="2"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6" fontId="6" fillId="0" borderId="1" xfId="1" applyNumberFormat="1" applyFont="1" applyFill="1" applyBorder="1" applyAlignment="1">
      <alignment horizontal="center" vertical="center"/>
    </xf>
    <xf numFmtId="4" fontId="6" fillId="0" borderId="1" xfId="1" applyNumberFormat="1" applyFont="1" applyFill="1" applyBorder="1" applyAlignment="1">
      <alignment horizontal="center" vertical="center"/>
    </xf>
    <xf numFmtId="0" fontId="20" fillId="2" borderId="0"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2" fontId="6" fillId="0" borderId="1" xfId="1" applyNumberFormat="1" applyFont="1" applyFill="1" applyBorder="1" applyAlignment="1">
      <alignment horizontal="left" vertical="center" wrapText="1"/>
    </xf>
    <xf numFmtId="0" fontId="6" fillId="0" borderId="1" xfId="1" applyFont="1" applyFill="1" applyBorder="1" applyAlignment="1">
      <alignment horizontal="center" vertical="top" wrapText="1"/>
    </xf>
    <xf numFmtId="1" fontId="6" fillId="0" borderId="1" xfId="1" applyNumberFormat="1" applyFont="1" applyFill="1" applyBorder="1" applyAlignment="1">
      <alignment horizontal="center" vertical="center"/>
    </xf>
    <xf numFmtId="0" fontId="5" fillId="0" borderId="1" xfId="1" applyFont="1" applyFill="1" applyBorder="1" applyAlignment="1">
      <alignment horizontal="center" vertical="top"/>
    </xf>
    <xf numFmtId="0" fontId="7" fillId="0" borderId="1" xfId="1" applyFont="1" applyFill="1" applyBorder="1" applyAlignment="1">
      <alignment horizontal="center" vertical="top" wrapText="1"/>
    </xf>
    <xf numFmtId="0" fontId="5" fillId="0" borderId="1" xfId="1" applyFont="1" applyFill="1" applyBorder="1" applyAlignment="1">
      <alignment horizontal="center" vertical="top" wrapText="1"/>
    </xf>
    <xf numFmtId="49" fontId="6" fillId="0" borderId="1" xfId="1" applyNumberFormat="1" applyFont="1" applyFill="1" applyBorder="1" applyAlignment="1">
      <alignment horizontal="center" vertical="center"/>
    </xf>
    <xf numFmtId="0" fontId="6" fillId="0" borderId="1" xfId="1" applyFont="1" applyFill="1" applyBorder="1" applyAlignment="1">
      <alignment horizontal="left" vertical="top" wrapText="1"/>
    </xf>
    <xf numFmtId="0" fontId="6" fillId="0" borderId="1" xfId="1" applyFont="1" applyFill="1" applyBorder="1" applyAlignment="1">
      <alignment horizontal="center" vertical="center" wrapText="1"/>
    </xf>
    <xf numFmtId="2" fontId="6" fillId="0" borderId="1" xfId="1" applyNumberFormat="1" applyFont="1" applyFill="1" applyBorder="1" applyAlignment="1">
      <alignment horizontal="left" vertical="top" wrapText="1"/>
    </xf>
    <xf numFmtId="0" fontId="6" fillId="0" borderId="1" xfId="0" applyFont="1" applyFill="1" applyBorder="1" applyAlignment="1">
      <alignment horizontal="justify" vertical="center"/>
    </xf>
    <xf numFmtId="165" fontId="6" fillId="0" borderId="1" xfId="1" applyNumberFormat="1" applyFont="1" applyFill="1" applyBorder="1" applyAlignment="1">
      <alignment horizontal="center" vertical="center"/>
    </xf>
    <xf numFmtId="167" fontId="6" fillId="0" borderId="1" xfId="1" applyNumberFormat="1" applyFont="1" applyFill="1" applyBorder="1" applyAlignment="1">
      <alignment horizontal="center" vertical="center"/>
    </xf>
    <xf numFmtId="3" fontId="6" fillId="0" borderId="1" xfId="1"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wrapText="1"/>
    </xf>
    <xf numFmtId="49" fontId="6" fillId="0" borderId="19" xfId="1" applyNumberFormat="1" applyFont="1" applyFill="1" applyBorder="1" applyAlignment="1">
      <alignment horizontal="center" vertical="center"/>
    </xf>
    <xf numFmtId="0" fontId="14" fillId="0" borderId="1" xfId="0" applyFont="1" applyFill="1" applyBorder="1" applyAlignment="1">
      <alignment horizontal="justify" vertical="center"/>
    </xf>
    <xf numFmtId="0" fontId="5" fillId="0" borderId="1" xfId="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2" fontId="6" fillId="0" borderId="4" xfId="1" applyNumberFormat="1" applyFont="1" applyFill="1" applyBorder="1" applyAlignment="1">
      <alignment horizontal="left" vertical="center" wrapText="1"/>
    </xf>
    <xf numFmtId="1" fontId="6" fillId="0" borderId="4" xfId="1" applyNumberFormat="1" applyFont="1" applyFill="1" applyBorder="1" applyAlignment="1">
      <alignment horizontal="center" vertical="center"/>
    </xf>
    <xf numFmtId="4" fontId="6" fillId="0" borderId="4" xfId="1" applyNumberFormat="1" applyFont="1" applyFill="1" applyBorder="1" applyAlignment="1">
      <alignment horizontal="center" vertical="center"/>
    </xf>
    <xf numFmtId="2" fontId="6" fillId="0" borderId="4" xfId="0" applyNumberFormat="1" applyFont="1" applyFill="1" applyBorder="1" applyAlignment="1">
      <alignment horizontal="center" vertical="center"/>
    </xf>
    <xf numFmtId="4" fontId="6" fillId="0" borderId="4" xfId="1" applyNumberFormat="1" applyFont="1" applyFill="1" applyBorder="1" applyAlignment="1">
      <alignment horizontal="center" vertical="top" wrapText="1"/>
    </xf>
    <xf numFmtId="4" fontId="6" fillId="0" borderId="1" xfId="1" applyNumberFormat="1" applyFont="1" applyFill="1" applyBorder="1" applyAlignment="1">
      <alignment horizontal="center" vertical="center" wrapText="1"/>
    </xf>
    <xf numFmtId="2" fontId="15" fillId="0" borderId="2" xfId="1" applyNumberFormat="1" applyFont="1" applyFill="1" applyBorder="1" applyAlignment="1">
      <alignment horizontal="center" vertical="center" wrapText="1"/>
    </xf>
    <xf numFmtId="0" fontId="23" fillId="0" borderId="6" xfId="0" applyFont="1" applyFill="1" applyBorder="1" applyAlignment="1">
      <alignment horizontal="center"/>
    </xf>
    <xf numFmtId="0" fontId="23" fillId="0" borderId="3" xfId="0" applyFont="1" applyFill="1" applyBorder="1" applyAlignment="1">
      <alignment horizontal="center"/>
    </xf>
    <xf numFmtId="0" fontId="6" fillId="0" borderId="1" xfId="1" applyFont="1" applyFill="1" applyBorder="1" applyAlignment="1">
      <alignment vertical="top" wrapText="1"/>
    </xf>
    <xf numFmtId="2" fontId="6" fillId="0" borderId="1" xfId="1" applyNumberFormat="1" applyFont="1" applyFill="1" applyBorder="1" applyAlignment="1">
      <alignment horizontal="center" vertical="top" wrapText="1"/>
    </xf>
    <xf numFmtId="0" fontId="6" fillId="0" borderId="4" xfId="1" applyFont="1" applyFill="1" applyBorder="1" applyAlignment="1">
      <alignment horizontal="left" vertical="top" wrapText="1"/>
    </xf>
    <xf numFmtId="0" fontId="6" fillId="0" borderId="1" xfId="0" applyFont="1" applyFill="1" applyBorder="1" applyAlignment="1">
      <alignment horizontal="left" vertical="top" wrapText="1"/>
    </xf>
    <xf numFmtId="49" fontId="6" fillId="0" borderId="1" xfId="1" applyNumberFormat="1" applyFont="1" applyFill="1" applyBorder="1" applyAlignment="1">
      <alignment horizontal="center" vertical="top"/>
    </xf>
    <xf numFmtId="0" fontId="6" fillId="0" borderId="1"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9" applyFont="1" applyFill="1" applyBorder="1" applyAlignment="1">
      <alignment vertical="top" wrapText="1"/>
    </xf>
    <xf numFmtId="0" fontId="6" fillId="0" borderId="1" xfId="0" applyFont="1" applyFill="1" applyBorder="1" applyAlignment="1">
      <alignment vertical="center" wrapText="1"/>
    </xf>
    <xf numFmtId="0" fontId="7" fillId="0" borderId="2" xfId="1" applyFont="1" applyFill="1" applyBorder="1" applyAlignment="1">
      <alignment horizontal="center" vertical="top" wrapText="1"/>
    </xf>
    <xf numFmtId="0" fontId="23" fillId="0" borderId="6" xfId="0" applyFont="1" applyFill="1" applyBorder="1" applyAlignment="1">
      <alignment horizontal="center" vertical="top" wrapText="1"/>
    </xf>
    <xf numFmtId="0" fontId="23" fillId="0" borderId="3" xfId="0" applyFont="1" applyFill="1" applyBorder="1" applyAlignment="1">
      <alignment horizontal="center" vertical="top" wrapText="1"/>
    </xf>
    <xf numFmtId="0" fontId="7" fillId="0" borderId="13" xfId="1" applyFont="1" applyFill="1" applyBorder="1" applyAlignment="1">
      <alignment horizontal="center" vertical="top" wrapText="1"/>
    </xf>
    <xf numFmtId="0" fontId="23" fillId="0" borderId="15" xfId="0" applyFont="1" applyFill="1" applyBorder="1" applyAlignment="1">
      <alignment horizontal="center" vertical="top" wrapText="1"/>
    </xf>
    <xf numFmtId="2" fontId="6" fillId="0" borderId="2" xfId="1" applyNumberFormat="1" applyFont="1" applyFill="1" applyBorder="1" applyAlignment="1">
      <alignment horizontal="center" vertical="center"/>
    </xf>
    <xf numFmtId="49" fontId="6" fillId="0" borderId="1" xfId="0" applyNumberFormat="1" applyFont="1" applyFill="1" applyBorder="1" applyAlignment="1">
      <alignment horizontal="justify" vertical="center" wrapText="1"/>
    </xf>
    <xf numFmtId="0" fontId="23" fillId="0" borderId="1" xfId="0" applyFont="1" applyFill="1" applyBorder="1" applyAlignment="1">
      <alignment horizontal="center" vertical="top" wrapText="1"/>
    </xf>
    <xf numFmtId="49" fontId="6" fillId="0" borderId="5" xfId="0" applyNumberFormat="1" applyFont="1" applyFill="1" applyBorder="1" applyAlignment="1">
      <alignment horizontal="justify" vertical="center" wrapText="1"/>
    </xf>
    <xf numFmtId="0" fontId="6" fillId="0" borderId="5" xfId="0"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0" fontId="5" fillId="0" borderId="1" xfId="0" applyFont="1" applyFill="1" applyBorder="1" applyAlignment="1">
      <alignment vertical="center"/>
    </xf>
    <xf numFmtId="0" fontId="8" fillId="0" borderId="2" xfId="0" applyFont="1" applyFill="1" applyBorder="1" applyAlignment="1">
      <alignment horizontal="left" vertical="top" wrapText="1"/>
    </xf>
    <xf numFmtId="0" fontId="8" fillId="0" borderId="6" xfId="0" applyFont="1" applyFill="1" applyBorder="1" applyAlignment="1">
      <alignment horizontal="left" vertical="top" wrapText="1"/>
    </xf>
    <xf numFmtId="0" fontId="8" fillId="0" borderId="3" xfId="0" applyFont="1" applyFill="1" applyBorder="1" applyAlignment="1">
      <alignment horizontal="left" vertical="top" wrapText="1"/>
    </xf>
    <xf numFmtId="0" fontId="5" fillId="0" borderId="1" xfId="0" applyFont="1" applyFill="1" applyBorder="1" applyAlignment="1">
      <alignment horizontal="center" vertical="center"/>
    </xf>
    <xf numFmtId="165"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xf>
    <xf numFmtId="0" fontId="7" fillId="0" borderId="1" xfId="0" applyFont="1" applyFill="1" applyBorder="1" applyAlignment="1">
      <alignment horizontal="center" vertical="top"/>
    </xf>
    <xf numFmtId="0" fontId="13" fillId="0" borderId="1" xfId="0" applyFont="1" applyFill="1" applyBorder="1" applyAlignment="1">
      <alignment horizontal="center" vertical="top"/>
    </xf>
    <xf numFmtId="0" fontId="13" fillId="0" borderId="1" xfId="0" applyFont="1" applyFill="1" applyBorder="1" applyAlignment="1"/>
    <xf numFmtId="49" fontId="5" fillId="0" borderId="1" xfId="0" applyNumberFormat="1" applyFont="1" applyFill="1" applyBorder="1" applyAlignment="1">
      <alignment horizontal="center" vertical="center"/>
    </xf>
    <xf numFmtId="49" fontId="6" fillId="0" borderId="1" xfId="0" applyNumberFormat="1" applyFont="1" applyFill="1" applyBorder="1" applyAlignment="1">
      <alignment horizontal="left" vertical="top" wrapText="1"/>
    </xf>
    <xf numFmtId="0" fontId="6" fillId="0" borderId="1" xfId="0" applyFont="1" applyFill="1" applyBorder="1" applyAlignment="1">
      <alignment horizontal="center" vertical="center"/>
    </xf>
    <xf numFmtId="2" fontId="6" fillId="0" borderId="1" xfId="0" applyNumberFormat="1" applyFont="1" applyFill="1" applyBorder="1" applyAlignment="1">
      <alignment horizontal="center" vertical="center"/>
    </xf>
    <xf numFmtId="167" fontId="6"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165" fontId="17" fillId="0" borderId="1" xfId="0" applyNumberFormat="1" applyFont="1" applyFill="1" applyBorder="1" applyAlignment="1">
      <alignment horizontal="center" vertical="center"/>
    </xf>
    <xf numFmtId="0" fontId="7" fillId="0" borderId="1" xfId="0" applyFont="1" applyFill="1" applyBorder="1" applyAlignment="1">
      <alignment horizontal="center" vertical="top" wrapText="1"/>
    </xf>
    <xf numFmtId="16" fontId="5" fillId="0" borderId="1" xfId="0" applyNumberFormat="1" applyFont="1" applyFill="1" applyBorder="1" applyAlignment="1">
      <alignment horizontal="center" vertical="center"/>
    </xf>
    <xf numFmtId="16" fontId="6" fillId="0" borderId="1" xfId="0" applyNumberFormat="1" applyFont="1" applyFill="1" applyBorder="1" applyAlignment="1">
      <alignment horizontal="left" vertical="top" wrapText="1"/>
    </xf>
    <xf numFmtId="0" fontId="6" fillId="0" borderId="1" xfId="0" applyFont="1" applyFill="1" applyBorder="1" applyAlignment="1">
      <alignment horizontal="center" vertical="top"/>
    </xf>
    <xf numFmtId="0" fontId="8"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5" fillId="0" borderId="1" xfId="0" applyNumberFormat="1" applyFont="1" applyFill="1" applyBorder="1" applyAlignment="1">
      <alignment horizontal="center" vertical="center"/>
    </xf>
    <xf numFmtId="2" fontId="6" fillId="0" borderId="2" xfId="0" applyNumberFormat="1" applyFont="1" applyFill="1" applyBorder="1" applyAlignment="1">
      <alignment horizontal="center" vertical="center"/>
    </xf>
    <xf numFmtId="0" fontId="6" fillId="0" borderId="1" xfId="0" applyFont="1" applyFill="1" applyBorder="1" applyAlignment="1">
      <alignment horizontal="left" vertical="top"/>
    </xf>
    <xf numFmtId="0" fontId="6" fillId="0" borderId="1" xfId="0" applyFont="1" applyFill="1" applyBorder="1" applyAlignment="1">
      <alignment horizontal="center" vertical="top" wrapText="1"/>
    </xf>
    <xf numFmtId="0" fontId="6" fillId="0" borderId="1" xfId="0" quotePrefix="1" applyFont="1" applyFill="1" applyBorder="1" applyAlignment="1">
      <alignment horizontal="center" vertical="center" wrapText="1"/>
    </xf>
    <xf numFmtId="49" fontId="10" fillId="0" borderId="4" xfId="0" applyNumberFormat="1" applyFont="1" applyFill="1" applyBorder="1" applyAlignment="1">
      <alignment horizontal="center" vertical="center"/>
    </xf>
    <xf numFmtId="0" fontId="6" fillId="0" borderId="1" xfId="0" applyFont="1" applyFill="1" applyBorder="1" applyAlignment="1">
      <alignment horizontal="justify" vertical="center" wrapText="1"/>
    </xf>
    <xf numFmtId="2" fontId="6" fillId="0" borderId="5" xfId="0" applyNumberFormat="1" applyFont="1" applyFill="1" applyBorder="1" applyAlignment="1">
      <alignment horizontal="center" vertical="center"/>
    </xf>
    <xf numFmtId="0" fontId="10" fillId="0" borderId="1" xfId="0" applyFont="1" applyFill="1" applyBorder="1" applyAlignment="1">
      <alignment horizontal="left" vertical="top" wrapText="1"/>
    </xf>
    <xf numFmtId="49"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49" fontId="7" fillId="0" borderId="1" xfId="0" applyNumberFormat="1" applyFont="1" applyFill="1" applyBorder="1" applyAlignment="1">
      <alignment horizontal="center" vertical="top"/>
    </xf>
    <xf numFmtId="0" fontId="13" fillId="0" borderId="1" xfId="0" applyFont="1" applyFill="1" applyBorder="1" applyAlignment="1">
      <alignment vertical="top"/>
    </xf>
    <xf numFmtId="0" fontId="10" fillId="0" borderId="1" xfId="0" applyFont="1" applyFill="1" applyBorder="1" applyAlignment="1">
      <alignment horizontal="left" vertical="top"/>
    </xf>
    <xf numFmtId="2" fontId="6" fillId="0" borderId="3" xfId="0" applyNumberFormat="1" applyFont="1" applyFill="1" applyBorder="1" applyAlignment="1">
      <alignment horizontal="center" vertical="center"/>
    </xf>
    <xf numFmtId="2" fontId="6" fillId="0" borderId="3"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0" fontId="8" fillId="0" borderId="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3" xfId="0" applyFont="1" applyFill="1" applyBorder="1" applyAlignment="1">
      <alignment horizontal="left" vertical="center" wrapText="1"/>
    </xf>
    <xf numFmtId="49" fontId="12" fillId="0" borderId="2" xfId="0" applyNumberFormat="1" applyFont="1" applyFill="1" applyBorder="1" applyAlignment="1">
      <alignment horizontal="center" vertical="center"/>
    </xf>
    <xf numFmtId="49" fontId="12" fillId="0" borderId="6" xfId="0" applyNumberFormat="1" applyFont="1" applyFill="1" applyBorder="1" applyAlignment="1">
      <alignment horizontal="center" vertical="center"/>
    </xf>
    <xf numFmtId="49" fontId="12" fillId="0" borderId="3"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3" xfId="0" applyFont="1" applyFill="1" applyBorder="1" applyAlignment="1">
      <alignment horizontal="center" vertical="center"/>
    </xf>
    <xf numFmtId="49" fontId="5" fillId="0" borderId="1" xfId="3" applyNumberFormat="1" applyFont="1" applyFill="1" applyBorder="1" applyAlignment="1">
      <alignment horizontal="center" vertical="center"/>
    </xf>
    <xf numFmtId="2" fontId="6" fillId="0" borderId="1" xfId="3" applyNumberFormat="1" applyFont="1" applyFill="1" applyBorder="1" applyAlignment="1">
      <alignment horizontal="left" vertical="top" wrapText="1"/>
    </xf>
    <xf numFmtId="2" fontId="6" fillId="0" borderId="1" xfId="3" applyNumberFormat="1" applyFont="1" applyFill="1" applyBorder="1" applyAlignment="1">
      <alignment horizontal="center" vertical="center"/>
    </xf>
    <xf numFmtId="0" fontId="6" fillId="0" borderId="1" xfId="3" applyNumberFormat="1" applyFont="1" applyFill="1" applyBorder="1" applyAlignment="1">
      <alignment horizontal="center" vertical="center"/>
    </xf>
    <xf numFmtId="0" fontId="10" fillId="0" borderId="1" xfId="0" applyFont="1" applyFill="1" applyBorder="1" applyAlignment="1">
      <alignment horizontal="left" vertical="center" wrapText="1"/>
    </xf>
    <xf numFmtId="1" fontId="6" fillId="0" borderId="1" xfId="3" applyNumberFormat="1" applyFont="1" applyFill="1" applyBorder="1" applyAlignment="1">
      <alignment horizontal="center" vertical="center"/>
    </xf>
    <xf numFmtId="2" fontId="6" fillId="0" borderId="1" xfId="3"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0" fontId="6"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7" fillId="0" borderId="1" xfId="0" applyFont="1" applyFill="1" applyBorder="1" applyAlignment="1">
      <alignment horizontal="center" vertical="center"/>
    </xf>
    <xf numFmtId="17" fontId="5" fillId="0" borderId="1" xfId="0" applyNumberFormat="1"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49" fontId="5" fillId="0" borderId="4" xfId="0" applyNumberFormat="1" applyFont="1" applyFill="1" applyBorder="1" applyAlignment="1">
      <alignment horizontal="center" vertical="top" wrapText="1"/>
    </xf>
    <xf numFmtId="49" fontId="5" fillId="0" borderId="7" xfId="0" applyNumberFormat="1" applyFont="1" applyFill="1" applyBorder="1" applyAlignment="1">
      <alignment horizontal="center" vertical="top" wrapText="1"/>
    </xf>
    <xf numFmtId="49" fontId="5" fillId="0" borderId="5" xfId="0" applyNumberFormat="1" applyFont="1" applyFill="1" applyBorder="1" applyAlignment="1">
      <alignment horizontal="center"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1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left" vertical="top" wrapText="1"/>
    </xf>
    <xf numFmtId="1"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left" vertical="top" wrapText="1"/>
    </xf>
    <xf numFmtId="166" fontId="6" fillId="0" borderId="1" xfId="0" applyNumberFormat="1" applyFont="1" applyFill="1" applyBorder="1" applyAlignment="1">
      <alignment horizontal="left" vertical="top" wrapText="1"/>
    </xf>
    <xf numFmtId="4" fontId="6" fillId="0" borderId="1" xfId="3" applyNumberFormat="1" applyFont="1" applyFill="1" applyBorder="1" applyAlignment="1">
      <alignment horizontal="center" vertical="center" wrapText="1"/>
    </xf>
    <xf numFmtId="16" fontId="5"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5" fillId="0" borderId="1" xfId="0" applyFont="1" applyFill="1" applyBorder="1" applyAlignment="1">
      <alignment vertical="center" wrapText="1"/>
    </xf>
    <xf numFmtId="0" fontId="12" fillId="0" borderId="2"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3"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16" fontId="5" fillId="0" borderId="1" xfId="0" applyNumberFormat="1" applyFont="1" applyFill="1" applyBorder="1" applyAlignment="1">
      <alignment horizontal="center" vertical="top"/>
    </xf>
    <xf numFmtId="0" fontId="5" fillId="0" borderId="1" xfId="0" applyFont="1" applyFill="1" applyBorder="1" applyAlignment="1">
      <alignment horizontal="center" vertical="top"/>
    </xf>
    <xf numFmtId="0" fontId="5" fillId="0" borderId="4" xfId="0" applyFont="1" applyFill="1" applyBorder="1" applyAlignment="1">
      <alignment horizontal="center" vertical="top"/>
    </xf>
    <xf numFmtId="0" fontId="6" fillId="0" borderId="4" xfId="0" applyFont="1" applyFill="1" applyBorder="1" applyAlignment="1">
      <alignment horizontal="left" vertical="top" wrapText="1"/>
    </xf>
    <xf numFmtId="0" fontId="6" fillId="0" borderId="4" xfId="0" applyFont="1" applyFill="1" applyBorder="1" applyAlignment="1">
      <alignment horizontal="center" vertical="center"/>
    </xf>
    <xf numFmtId="2" fontId="6" fillId="0" borderId="4" xfId="0" applyNumberFormat="1" applyFont="1" applyFill="1" applyBorder="1" applyAlignment="1">
      <alignment horizontal="center" vertical="center" wrapText="1"/>
    </xf>
    <xf numFmtId="0" fontId="21" fillId="0" borderId="1" xfId="0" applyFont="1" applyFill="1" applyBorder="1" applyAlignment="1">
      <alignment horizontal="justify" vertical="center"/>
    </xf>
    <xf numFmtId="0" fontId="5" fillId="0" borderId="1" xfId="0" applyFont="1" applyFill="1" applyBorder="1" applyAlignment="1">
      <alignment vertical="top"/>
    </xf>
    <xf numFmtId="0" fontId="5" fillId="0" borderId="2" xfId="0" applyFont="1" applyFill="1" applyBorder="1" applyAlignment="1">
      <alignment horizontal="center"/>
    </xf>
    <xf numFmtId="0" fontId="5" fillId="0" borderId="6" xfId="0" applyFont="1" applyFill="1" applyBorder="1" applyAlignment="1">
      <alignment horizontal="center"/>
    </xf>
    <xf numFmtId="0" fontId="5" fillId="0" borderId="3" xfId="0" applyFont="1" applyFill="1" applyBorder="1" applyAlignment="1">
      <alignment horizontal="center"/>
    </xf>
    <xf numFmtId="0" fontId="6" fillId="0" borderId="1" xfId="0" applyFont="1" applyFill="1" applyBorder="1" applyAlignment="1">
      <alignment vertical="top" wrapText="1"/>
    </xf>
    <xf numFmtId="0" fontId="5" fillId="0" borderId="4" xfId="0" applyFont="1" applyFill="1" applyBorder="1" applyAlignment="1">
      <alignment horizontal="center" vertical="center" wrapText="1"/>
    </xf>
    <xf numFmtId="0" fontId="6" fillId="0" borderId="4" xfId="0" applyFont="1" applyFill="1" applyBorder="1" applyAlignment="1">
      <alignment vertical="top" wrapText="1"/>
    </xf>
    <xf numFmtId="0" fontId="6" fillId="0" borderId="6" xfId="0" applyFont="1" applyFill="1" applyBorder="1" applyAlignment="1">
      <alignment vertical="top"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center" wrapText="1"/>
    </xf>
    <xf numFmtId="0" fontId="5" fillId="0" borderId="6" xfId="0" applyFont="1" applyFill="1" applyBorder="1" applyAlignment="1">
      <alignment horizontal="center" wrapText="1"/>
    </xf>
    <xf numFmtId="0" fontId="5" fillId="0" borderId="3" xfId="0" applyFont="1" applyFill="1" applyBorder="1" applyAlignment="1">
      <alignment horizontal="center" wrapText="1"/>
    </xf>
    <xf numFmtId="172" fontId="6"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Fill="1" applyBorder="1" applyAlignment="1">
      <alignment horizontal="center" vertical="center" wrapText="1"/>
    </xf>
    <xf numFmtId="43" fontId="6" fillId="0" borderId="1" xfId="7" applyFont="1" applyFill="1" applyBorder="1" applyAlignment="1">
      <alignment vertical="center" wrapText="1"/>
    </xf>
    <xf numFmtId="43" fontId="6" fillId="0" borderId="1" xfId="7"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3" xfId="0" applyFont="1" applyFill="1" applyBorder="1" applyAlignment="1">
      <alignment horizontal="center" vertical="center" wrapText="1"/>
    </xf>
    <xf numFmtId="167" fontId="6" fillId="0" borderId="1" xfId="0" applyNumberFormat="1" applyFont="1" applyFill="1" applyBorder="1" applyAlignment="1">
      <alignment horizontal="center" vertical="center" wrapText="1"/>
    </xf>
    <xf numFmtId="0" fontId="6" fillId="0" borderId="5" xfId="0" applyFont="1" applyFill="1" applyBorder="1" applyAlignment="1">
      <alignment vertical="top" wrapText="1"/>
    </xf>
    <xf numFmtId="4" fontId="6" fillId="0" borderId="1" xfId="6"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xf>
    <xf numFmtId="169" fontId="6" fillId="0" borderId="1" xfId="0" applyNumberFormat="1"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49" fontId="15" fillId="0" borderId="6" xfId="0" applyNumberFormat="1" applyFont="1" applyFill="1" applyBorder="1" applyAlignment="1">
      <alignment horizontal="center" vertical="center" wrapText="1"/>
    </xf>
    <xf numFmtId="49" fontId="15" fillId="0" borderId="3" xfId="0" applyNumberFormat="1" applyFont="1" applyFill="1" applyBorder="1" applyAlignment="1">
      <alignment horizontal="center"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170" fontId="6" fillId="0" borderId="1" xfId="6"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6"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0" borderId="2" xfId="0" applyFont="1" applyFill="1" applyBorder="1" applyAlignment="1">
      <alignment horizontal="center" vertical="top"/>
    </xf>
    <xf numFmtId="0" fontId="7" fillId="0" borderId="6" xfId="0" applyFont="1" applyFill="1" applyBorder="1" applyAlignment="1">
      <alignment horizontal="center" vertical="top"/>
    </xf>
    <xf numFmtId="0" fontId="7" fillId="0" borderId="3" xfId="0" applyFont="1" applyFill="1" applyBorder="1" applyAlignment="1">
      <alignment horizontal="center" vertical="top"/>
    </xf>
    <xf numFmtId="0" fontId="6" fillId="0" borderId="4" xfId="0" applyFont="1" applyFill="1" applyBorder="1" applyAlignment="1">
      <alignment horizontal="left" vertical="top" wrapText="1"/>
    </xf>
    <xf numFmtId="0" fontId="6" fillId="0" borderId="5" xfId="0" applyFont="1" applyFill="1" applyBorder="1" applyAlignment="1">
      <alignment horizontal="left" vertical="top" wrapText="1"/>
    </xf>
    <xf numFmtId="0" fontId="5" fillId="0" borderId="2"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xf>
    <xf numFmtId="0" fontId="6" fillId="0" borderId="5" xfId="0" applyFont="1" applyFill="1" applyBorder="1" applyAlignment="1">
      <alignment horizontal="left" vertical="top" wrapText="1"/>
    </xf>
    <xf numFmtId="0" fontId="5" fillId="0" borderId="5"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 xfId="0" applyFont="1" applyFill="1" applyBorder="1" applyAlignment="1">
      <alignment horizontal="center" vertical="center" wrapText="1"/>
    </xf>
    <xf numFmtId="49" fontId="6" fillId="0" borderId="1" xfId="0" applyNumberFormat="1" applyFont="1" applyFill="1" applyBorder="1" applyAlignment="1">
      <alignment horizontal="center" vertical="top"/>
    </xf>
    <xf numFmtId="0" fontId="6" fillId="0" borderId="1" xfId="0" applyFont="1" applyFill="1" applyBorder="1" applyAlignment="1">
      <alignment horizontal="left" vertical="center"/>
    </xf>
    <xf numFmtId="0" fontId="6" fillId="0" borderId="5" xfId="0" applyFont="1" applyFill="1" applyBorder="1" applyAlignment="1">
      <alignment horizontal="left" vertical="top"/>
    </xf>
    <xf numFmtId="14"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xf>
    <xf numFmtId="165" fontId="6" fillId="0" borderId="4" xfId="1" applyNumberFormat="1" applyFont="1" applyFill="1" applyBorder="1" applyAlignment="1">
      <alignment horizontal="center" vertical="center" wrapText="1"/>
    </xf>
    <xf numFmtId="2" fontId="6" fillId="0" borderId="4" xfId="1"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5" fillId="0" borderId="1" xfId="0" applyNumberFormat="1" applyFont="1" applyFill="1" applyBorder="1" applyAlignment="1">
      <alignment vertical="center"/>
    </xf>
    <xf numFmtId="4" fontId="6" fillId="0" borderId="1" xfId="0" applyNumberFormat="1" applyFont="1" applyFill="1" applyBorder="1" applyAlignment="1">
      <alignment horizontal="center" vertical="center"/>
    </xf>
    <xf numFmtId="2" fontId="6" fillId="0" borderId="1" xfId="0" applyNumberFormat="1" applyFont="1" applyFill="1" applyBorder="1" applyAlignment="1">
      <alignment horizontal="left" vertical="center" wrapText="1"/>
    </xf>
    <xf numFmtId="0" fontId="6" fillId="0" borderId="1" xfId="0" applyFont="1" applyFill="1" applyBorder="1" applyAlignment="1">
      <alignment horizontal="justify" vertical="top" wrapText="1"/>
    </xf>
    <xf numFmtId="49" fontId="6" fillId="0" borderId="4" xfId="0" applyNumberFormat="1" applyFont="1" applyFill="1" applyBorder="1" applyAlignment="1">
      <alignment horizontal="center" vertical="center"/>
    </xf>
    <xf numFmtId="0" fontId="6" fillId="0" borderId="14" xfId="0" applyFont="1" applyFill="1" applyBorder="1" applyAlignment="1">
      <alignment horizontal="center" vertical="center"/>
    </xf>
    <xf numFmtId="0" fontId="6" fillId="0" borderId="14" xfId="0" applyFont="1" applyFill="1" applyBorder="1" applyAlignment="1">
      <alignment horizontal="justify" vertical="center" wrapText="1"/>
    </xf>
    <xf numFmtId="0" fontId="6" fillId="0" borderId="14" xfId="0" applyFont="1" applyFill="1" applyBorder="1" applyAlignment="1">
      <alignment horizontal="center" vertical="center" wrapText="1"/>
    </xf>
    <xf numFmtId="1" fontId="6" fillId="0" borderId="14" xfId="0" applyNumberFormat="1" applyFont="1" applyFill="1" applyBorder="1" applyAlignment="1">
      <alignment horizontal="center" vertical="center"/>
    </xf>
    <xf numFmtId="2" fontId="6" fillId="0" borderId="14" xfId="0" applyNumberFormat="1" applyFont="1" applyFill="1" applyBorder="1" applyAlignment="1">
      <alignment horizontal="center" vertical="center"/>
    </xf>
    <xf numFmtId="0" fontId="6" fillId="0" borderId="14" xfId="0" applyFont="1" applyFill="1" applyBorder="1" applyAlignment="1">
      <alignment horizontal="left" vertical="center" wrapText="1"/>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18" xfId="0" applyFont="1" applyFill="1" applyBorder="1" applyAlignment="1">
      <alignment horizontal="center" vertical="center"/>
    </xf>
    <xf numFmtId="0" fontId="16" fillId="0" borderId="1" xfId="0" applyFont="1" applyFill="1" applyBorder="1" applyAlignment="1">
      <alignment horizontal="justify" vertical="center" wrapText="1"/>
    </xf>
    <xf numFmtId="0" fontId="16" fillId="0" borderId="1" xfId="0" applyFont="1" applyFill="1" applyBorder="1" applyAlignment="1">
      <alignment horizontal="center" vertical="center" wrapText="1"/>
    </xf>
    <xf numFmtId="4" fontId="16" fillId="0" borderId="1" xfId="0" applyNumberFormat="1" applyFont="1" applyFill="1" applyBorder="1" applyAlignment="1">
      <alignment horizontal="center" vertical="center"/>
    </xf>
    <xf numFmtId="2" fontId="16" fillId="0" borderId="1" xfId="0" applyNumberFormat="1" applyFont="1" applyFill="1" applyBorder="1" applyAlignment="1">
      <alignment horizontal="center" vertical="center"/>
    </xf>
    <xf numFmtId="49" fontId="6" fillId="0" borderId="5" xfId="0" applyNumberFormat="1" applyFont="1" applyFill="1" applyBorder="1"/>
    <xf numFmtId="0" fontId="10" fillId="0" borderId="1" xfId="0" applyFont="1" applyFill="1" applyBorder="1" applyAlignment="1">
      <alignment horizontal="center" vertical="top"/>
    </xf>
    <xf numFmtId="4" fontId="6" fillId="0" borderId="1" xfId="0" applyNumberFormat="1" applyFont="1" applyFill="1" applyBorder="1" applyAlignment="1" applyProtection="1">
      <alignment horizontal="center" vertical="center" wrapText="1"/>
    </xf>
    <xf numFmtId="0" fontId="6" fillId="0" borderId="1" xfId="0" applyFont="1" applyFill="1" applyBorder="1" applyAlignment="1">
      <alignment vertical="top"/>
    </xf>
    <xf numFmtId="9" fontId="6" fillId="0" borderId="1" xfId="2" applyFont="1" applyFill="1" applyBorder="1" applyAlignment="1">
      <alignment horizontal="left" vertical="center" wrapText="1"/>
    </xf>
    <xf numFmtId="49" fontId="8" fillId="0" borderId="4" xfId="0" applyNumberFormat="1" applyFont="1" applyFill="1" applyBorder="1" applyAlignment="1">
      <alignment horizontal="center" vertical="center"/>
    </xf>
    <xf numFmtId="168" fontId="6" fillId="0" borderId="1" xfId="2" applyNumberFormat="1" applyFont="1" applyFill="1" applyBorder="1" applyAlignment="1" applyProtection="1">
      <alignment horizontal="center" vertical="center" wrapText="1"/>
    </xf>
    <xf numFmtId="4" fontId="6" fillId="0" borderId="1" xfId="2" applyNumberFormat="1" applyFont="1" applyFill="1" applyBorder="1" applyAlignment="1" applyProtection="1">
      <alignment horizontal="center" vertical="center" wrapText="1"/>
    </xf>
    <xf numFmtId="168" fontId="6" fillId="0" borderId="1" xfId="2" applyNumberFormat="1" applyFont="1" applyFill="1" applyBorder="1" applyAlignment="1" applyProtection="1">
      <alignment horizontal="left" vertical="top" wrapText="1"/>
    </xf>
    <xf numFmtId="49" fontId="8" fillId="0" borderId="5" xfId="0" applyNumberFormat="1" applyFont="1" applyFill="1" applyBorder="1" applyAlignment="1">
      <alignment horizontal="center" vertical="center"/>
    </xf>
    <xf numFmtId="165" fontId="6" fillId="0" borderId="1" xfId="2" applyNumberFormat="1" applyFont="1" applyFill="1" applyBorder="1" applyAlignment="1">
      <alignment horizontal="center" vertical="center" wrapText="1"/>
    </xf>
    <xf numFmtId="4" fontId="6" fillId="0" borderId="1" xfId="2" applyNumberFormat="1" applyFont="1" applyFill="1" applyBorder="1" applyAlignment="1">
      <alignment horizontal="center" vertical="center" wrapText="1"/>
    </xf>
    <xf numFmtId="9" fontId="6" fillId="0" borderId="1" xfId="2" applyFont="1" applyFill="1" applyBorder="1" applyAlignment="1">
      <alignment horizontal="left" vertical="top" wrapText="1"/>
    </xf>
    <xf numFmtId="1" fontId="6" fillId="0" borderId="1" xfId="0" applyNumberFormat="1" applyFont="1" applyFill="1" applyBorder="1" applyAlignment="1">
      <alignment horizontal="left" vertical="center" wrapText="1"/>
    </xf>
    <xf numFmtId="49" fontId="8" fillId="0" borderId="4" xfId="0" applyNumberFormat="1" applyFont="1" applyFill="1" applyBorder="1" applyAlignment="1">
      <alignment horizontal="center" vertical="center"/>
    </xf>
    <xf numFmtId="1" fontId="6" fillId="0" borderId="1" xfId="2" applyNumberFormat="1" applyFont="1" applyFill="1" applyBorder="1" applyAlignment="1">
      <alignment horizontal="center" vertical="center" wrapText="1"/>
    </xf>
    <xf numFmtId="4" fontId="6" fillId="0" borderId="4" xfId="2"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6" fillId="0" borderId="10" xfId="0" applyFont="1" applyFill="1" applyBorder="1" applyAlignment="1">
      <alignment horizontal="left" vertical="top" wrapText="1"/>
    </xf>
    <xf numFmtId="49" fontId="7" fillId="0" borderId="2"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xf>
    <xf numFmtId="17" fontId="5" fillId="0" borderId="1" xfId="0" applyNumberFormat="1" applyFont="1" applyFill="1" applyBorder="1" applyAlignment="1">
      <alignment horizontal="center" vertical="top"/>
    </xf>
    <xf numFmtId="0" fontId="12" fillId="0" borderId="2"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3" xfId="0" applyFont="1" applyFill="1" applyBorder="1" applyAlignment="1">
      <alignment horizontal="center" vertical="center" wrapText="1"/>
    </xf>
    <xf numFmtId="49"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center" wrapText="1"/>
    </xf>
    <xf numFmtId="0" fontId="10" fillId="0" borderId="7" xfId="0" applyFont="1" applyFill="1" applyBorder="1" applyAlignment="1">
      <alignment horizontal="center" vertical="center" wrapText="1"/>
    </xf>
    <xf numFmtId="49" fontId="5" fillId="0" borderId="4" xfId="0" applyNumberFormat="1" applyFont="1" applyFill="1" applyBorder="1" applyAlignment="1">
      <alignment horizontal="center" vertical="top" wrapText="1"/>
    </xf>
    <xf numFmtId="0" fontId="5" fillId="0" borderId="4"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3" xfId="0" applyFont="1" applyFill="1" applyBorder="1" applyAlignment="1">
      <alignment horizontal="left" vertical="center" wrapText="1"/>
    </xf>
    <xf numFmtId="4" fontId="6" fillId="0" borderId="1" xfId="3" applyNumberFormat="1" applyFont="1" applyFill="1" applyBorder="1" applyAlignment="1">
      <alignment horizontal="center" vertical="center"/>
    </xf>
    <xf numFmtId="166" fontId="6" fillId="0" borderId="1" xfId="3" applyNumberFormat="1" applyFont="1" applyFill="1" applyBorder="1" applyAlignment="1">
      <alignment horizontal="center" vertical="center"/>
    </xf>
    <xf numFmtId="0" fontId="6" fillId="0" borderId="7" xfId="3" applyNumberFormat="1" applyFont="1" applyFill="1" applyBorder="1" applyAlignment="1">
      <alignment horizontal="center" vertical="center"/>
    </xf>
    <xf numFmtId="0" fontId="6" fillId="0" borderId="1" xfId="0" applyFont="1" applyFill="1" applyBorder="1" applyAlignment="1">
      <alignment horizontal="justify" vertical="top"/>
    </xf>
    <xf numFmtId="171" fontId="6" fillId="0" borderId="1" xfId="7" applyNumberFormat="1" applyFont="1" applyFill="1" applyBorder="1" applyAlignment="1">
      <alignment horizontal="center" vertical="center"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0" xfId="0" applyFont="1" applyFill="1" applyBorder="1" applyAlignment="1">
      <alignment horizontal="center" vertical="top" wrapText="1"/>
    </xf>
    <xf numFmtId="0" fontId="6" fillId="0" borderId="2" xfId="0" applyFont="1" applyFill="1" applyBorder="1" applyAlignment="1">
      <alignment horizontal="left" vertical="top" wrapText="1"/>
    </xf>
    <xf numFmtId="0" fontId="6"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top"/>
    </xf>
    <xf numFmtId="0" fontId="5" fillId="0" borderId="4" xfId="0" applyNumberFormat="1" applyFont="1" applyFill="1" applyBorder="1" applyAlignment="1">
      <alignment horizontal="center" vertical="top"/>
    </xf>
    <xf numFmtId="0" fontId="6" fillId="0" borderId="4" xfId="0" applyFont="1" applyFill="1" applyBorder="1" applyAlignment="1">
      <alignment horizontal="center" vertical="top" wrapText="1"/>
    </xf>
    <xf numFmtId="0" fontId="6" fillId="0" borderId="4" xfId="0" applyNumberFormat="1" applyFont="1" applyFill="1" applyBorder="1" applyAlignment="1">
      <alignment horizontal="center" vertical="center"/>
    </xf>
    <xf numFmtId="4" fontId="6" fillId="0" borderId="1" xfId="0" applyNumberFormat="1" applyFont="1" applyFill="1" applyBorder="1" applyAlignment="1">
      <alignment horizontal="left" vertical="top" wrapText="1"/>
    </xf>
    <xf numFmtId="0" fontId="15" fillId="0" borderId="1" xfId="0" applyFont="1" applyFill="1" applyBorder="1" applyAlignment="1">
      <alignment horizontal="left" vertical="top" wrapText="1"/>
    </xf>
    <xf numFmtId="0" fontId="7" fillId="0" borderId="2" xfId="0" applyFont="1" applyFill="1" applyBorder="1" applyAlignment="1">
      <alignment horizontal="center" vertical="top" wrapText="1"/>
    </xf>
    <xf numFmtId="0" fontId="7" fillId="0" borderId="6" xfId="0" applyFont="1" applyFill="1" applyBorder="1" applyAlignment="1">
      <alignment horizontal="center" vertical="top" wrapText="1"/>
    </xf>
    <xf numFmtId="0" fontId="7" fillId="0" borderId="3" xfId="0" applyFont="1" applyFill="1" applyBorder="1" applyAlignment="1">
      <alignment horizontal="center" vertical="top" wrapText="1"/>
    </xf>
    <xf numFmtId="165" fontId="6" fillId="0" borderId="8" xfId="0" applyNumberFormat="1" applyFont="1" applyFill="1" applyBorder="1" applyAlignment="1">
      <alignment horizontal="center" vertical="center"/>
    </xf>
    <xf numFmtId="167" fontId="6" fillId="0" borderId="8" xfId="0" applyNumberFormat="1" applyFont="1" applyFill="1" applyBorder="1" applyAlignment="1">
      <alignment horizontal="center" vertical="center"/>
    </xf>
    <xf numFmtId="0" fontId="6" fillId="0" borderId="9"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5" xfId="0" applyFont="1" applyFill="1" applyBorder="1" applyAlignment="1">
      <alignment horizontal="center" vertical="center"/>
    </xf>
    <xf numFmtId="0" fontId="6" fillId="0" borderId="5" xfId="0" applyFont="1" applyFill="1" applyBorder="1" applyAlignment="1">
      <alignment horizontal="left" vertical="center" wrapText="1"/>
    </xf>
    <xf numFmtId="165" fontId="6" fillId="0" borderId="5" xfId="0" applyNumberFormat="1" applyFont="1" applyFill="1" applyBorder="1" applyAlignment="1">
      <alignment horizontal="center" vertical="center"/>
    </xf>
    <xf numFmtId="0" fontId="5" fillId="0" borderId="1" xfId="3" applyNumberFormat="1" applyFont="1" applyFill="1" applyBorder="1" applyAlignment="1">
      <alignment horizontal="center" vertical="center"/>
    </xf>
    <xf numFmtId="2" fontId="6" fillId="0" borderId="1" xfId="4" applyNumberFormat="1" applyFont="1" applyFill="1" applyBorder="1" applyAlignment="1">
      <alignment horizontal="center" vertical="center" wrapText="1"/>
    </xf>
    <xf numFmtId="3" fontId="5" fillId="0" borderId="1" xfId="0" applyNumberFormat="1" applyFont="1" applyFill="1" applyBorder="1" applyAlignment="1">
      <alignment horizontal="center" vertical="top"/>
    </xf>
    <xf numFmtId="3" fontId="6" fillId="0" borderId="1" xfId="3" applyNumberFormat="1" applyFont="1" applyFill="1" applyBorder="1" applyAlignment="1">
      <alignment horizontal="center" vertical="center"/>
    </xf>
    <xf numFmtId="165" fontId="6" fillId="0" borderId="1" xfId="3"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1" applyFont="1" applyFill="1" applyBorder="1" applyAlignment="1">
      <alignment vertical="center" wrapText="1"/>
    </xf>
    <xf numFmtId="49" fontId="8" fillId="0" borderId="15" xfId="0" applyNumberFormat="1" applyFont="1" applyFill="1" applyBorder="1" applyAlignment="1">
      <alignment horizontal="left" vertical="center"/>
    </xf>
  </cellXfs>
  <cellStyles count="10">
    <cellStyle name="Гиперссылка" xfId="9" builtinId="8"/>
    <cellStyle name="Обычный" xfId="0" builtinId="0"/>
    <cellStyle name="Обычный 2" xfId="1"/>
    <cellStyle name="Обычный 2 2" xfId="3"/>
    <cellStyle name="Обычный 2 3" xfId="8"/>
    <cellStyle name="Обычный 3" xfId="5"/>
    <cellStyle name="Обычный_Лист1" xfId="4"/>
    <cellStyle name="Процентный" xfId="2" builtinId="5"/>
    <cellStyle name="Финансовый" xfId="7" builtinId="3"/>
    <cellStyle name="Финансовый 2"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A7F1A7EC9E3B49988266E9013F62A4AB6CC7BAAF2DB5FAAF3AC4C2DDC5494F88FC40EFC85A2E3DD8325DA48E7FK3h7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Y872"/>
  <sheetViews>
    <sheetView tabSelected="1" showWhiteSpace="0" view="pageBreakPreview" zoomScale="70" zoomScaleNormal="80" zoomScaleSheetLayoutView="70" workbookViewId="0">
      <selection activeCell="D7" sqref="D7"/>
    </sheetView>
  </sheetViews>
  <sheetFormatPr defaultRowHeight="15" x14ac:dyDescent="0.25"/>
  <cols>
    <col min="1" max="1" width="6.85546875" style="6" customWidth="1"/>
    <col min="2" max="2" width="50.85546875" style="7" customWidth="1"/>
    <col min="3" max="3" width="19" style="7" customWidth="1"/>
    <col min="4" max="4" width="13.140625" style="7" customWidth="1"/>
    <col min="5" max="5" width="14.5703125" style="7" bestFit="1" customWidth="1"/>
    <col min="6" max="6" width="19.28515625" style="7" customWidth="1"/>
    <col min="7" max="7" width="84" style="2" customWidth="1"/>
    <col min="8" max="196" width="9.140625" style="5"/>
    <col min="197" max="197" width="50.85546875" style="5" customWidth="1"/>
    <col min="198" max="198" width="19" style="5" customWidth="1"/>
    <col min="199" max="199" width="13.140625" style="5" customWidth="1"/>
    <col min="200" max="200" width="13.42578125" style="5" customWidth="1"/>
    <col min="201" max="201" width="15.7109375" style="5" customWidth="1"/>
    <col min="202" max="202" width="84" style="5" customWidth="1"/>
    <col min="203" max="452" width="9.140625" style="5"/>
    <col min="453" max="453" width="50.85546875" style="5" customWidth="1"/>
    <col min="454" max="454" width="19" style="5" customWidth="1"/>
    <col min="455" max="455" width="13.140625" style="5" customWidth="1"/>
    <col min="456" max="456" width="13.42578125" style="5" customWidth="1"/>
    <col min="457" max="457" width="15.7109375" style="5" customWidth="1"/>
    <col min="458" max="458" width="84" style="5" customWidth="1"/>
    <col min="459" max="708" width="9.140625" style="5"/>
    <col min="709" max="709" width="50.85546875" style="5" customWidth="1"/>
    <col min="710" max="710" width="19" style="5" customWidth="1"/>
    <col min="711" max="711" width="13.140625" style="5" customWidth="1"/>
    <col min="712" max="712" width="13.42578125" style="5" customWidth="1"/>
    <col min="713" max="713" width="15.7109375" style="5" customWidth="1"/>
    <col min="714" max="714" width="84" style="5" customWidth="1"/>
    <col min="715" max="964" width="9.140625" style="5"/>
    <col min="965" max="965" width="50.85546875" style="5" customWidth="1"/>
    <col min="966" max="966" width="19" style="5" customWidth="1"/>
    <col min="967" max="967" width="13.140625" style="5" customWidth="1"/>
    <col min="968" max="968" width="13.42578125" style="5" customWidth="1"/>
    <col min="969" max="969" width="15.7109375" style="5" customWidth="1"/>
    <col min="970" max="970" width="84" style="5" customWidth="1"/>
    <col min="971" max="1220" width="9.140625" style="5"/>
    <col min="1221" max="1221" width="50.85546875" style="5" customWidth="1"/>
    <col min="1222" max="1222" width="19" style="5" customWidth="1"/>
    <col min="1223" max="1223" width="13.140625" style="5" customWidth="1"/>
    <col min="1224" max="1224" width="13.42578125" style="5" customWidth="1"/>
    <col min="1225" max="1225" width="15.7109375" style="5" customWidth="1"/>
    <col min="1226" max="1226" width="84" style="5" customWidth="1"/>
    <col min="1227" max="1476" width="9.140625" style="5"/>
    <col min="1477" max="1477" width="50.85546875" style="5" customWidth="1"/>
    <col min="1478" max="1478" width="19" style="5" customWidth="1"/>
    <col min="1479" max="1479" width="13.140625" style="5" customWidth="1"/>
    <col min="1480" max="1480" width="13.42578125" style="5" customWidth="1"/>
    <col min="1481" max="1481" width="15.7109375" style="5" customWidth="1"/>
    <col min="1482" max="1482" width="84" style="5" customWidth="1"/>
    <col min="1483" max="1732" width="9.140625" style="5"/>
    <col min="1733" max="1733" width="50.85546875" style="5" customWidth="1"/>
    <col min="1734" max="1734" width="19" style="5" customWidth="1"/>
    <col min="1735" max="1735" width="13.140625" style="5" customWidth="1"/>
    <col min="1736" max="1736" width="13.42578125" style="5" customWidth="1"/>
    <col min="1737" max="1737" width="15.7109375" style="5" customWidth="1"/>
    <col min="1738" max="1738" width="84" style="5" customWidth="1"/>
    <col min="1739" max="1988" width="9.140625" style="5"/>
    <col min="1989" max="1989" width="50.85546875" style="5" customWidth="1"/>
    <col min="1990" max="1990" width="19" style="5" customWidth="1"/>
    <col min="1991" max="1991" width="13.140625" style="5" customWidth="1"/>
    <col min="1992" max="1992" width="13.42578125" style="5" customWidth="1"/>
    <col min="1993" max="1993" width="15.7109375" style="5" customWidth="1"/>
    <col min="1994" max="1994" width="84" style="5" customWidth="1"/>
    <col min="1995" max="2244" width="9.140625" style="5"/>
    <col min="2245" max="2245" width="50.85546875" style="5" customWidth="1"/>
    <col min="2246" max="2246" width="19" style="5" customWidth="1"/>
    <col min="2247" max="2247" width="13.140625" style="5" customWidth="1"/>
    <col min="2248" max="2248" width="13.42578125" style="5" customWidth="1"/>
    <col min="2249" max="2249" width="15.7109375" style="5" customWidth="1"/>
    <col min="2250" max="2250" width="84" style="5" customWidth="1"/>
    <col min="2251" max="2500" width="9.140625" style="5"/>
    <col min="2501" max="2501" width="50.85546875" style="5" customWidth="1"/>
    <col min="2502" max="2502" width="19" style="5" customWidth="1"/>
    <col min="2503" max="2503" width="13.140625" style="5" customWidth="1"/>
    <col min="2504" max="2504" width="13.42578125" style="5" customWidth="1"/>
    <col min="2505" max="2505" width="15.7109375" style="5" customWidth="1"/>
    <col min="2506" max="2506" width="84" style="5" customWidth="1"/>
    <col min="2507" max="2756" width="9.140625" style="5"/>
    <col min="2757" max="2757" width="50.85546875" style="5" customWidth="1"/>
    <col min="2758" max="2758" width="19" style="5" customWidth="1"/>
    <col min="2759" max="2759" width="13.140625" style="5" customWidth="1"/>
    <col min="2760" max="2760" width="13.42578125" style="5" customWidth="1"/>
    <col min="2761" max="2761" width="15.7109375" style="5" customWidth="1"/>
    <col min="2762" max="2762" width="84" style="5" customWidth="1"/>
    <col min="2763" max="3012" width="9.140625" style="5"/>
    <col min="3013" max="3013" width="50.85546875" style="5" customWidth="1"/>
    <col min="3014" max="3014" width="19" style="5" customWidth="1"/>
    <col min="3015" max="3015" width="13.140625" style="5" customWidth="1"/>
    <col min="3016" max="3016" width="13.42578125" style="5" customWidth="1"/>
    <col min="3017" max="3017" width="15.7109375" style="5" customWidth="1"/>
    <col min="3018" max="3018" width="84" style="5" customWidth="1"/>
    <col min="3019" max="3268" width="9.140625" style="5"/>
    <col min="3269" max="3269" width="50.85546875" style="5" customWidth="1"/>
    <col min="3270" max="3270" width="19" style="5" customWidth="1"/>
    <col min="3271" max="3271" width="13.140625" style="5" customWidth="1"/>
    <col min="3272" max="3272" width="13.42578125" style="5" customWidth="1"/>
    <col min="3273" max="3273" width="15.7109375" style="5" customWidth="1"/>
    <col min="3274" max="3274" width="84" style="5" customWidth="1"/>
    <col min="3275" max="3524" width="9.140625" style="5"/>
    <col min="3525" max="3525" width="50.85546875" style="5" customWidth="1"/>
    <col min="3526" max="3526" width="19" style="5" customWidth="1"/>
    <col min="3527" max="3527" width="13.140625" style="5" customWidth="1"/>
    <col min="3528" max="3528" width="13.42578125" style="5" customWidth="1"/>
    <col min="3529" max="3529" width="15.7109375" style="5" customWidth="1"/>
    <col min="3530" max="3530" width="84" style="5" customWidth="1"/>
    <col min="3531" max="3780" width="9.140625" style="5"/>
    <col min="3781" max="3781" width="50.85546875" style="5" customWidth="1"/>
    <col min="3782" max="3782" width="19" style="5" customWidth="1"/>
    <col min="3783" max="3783" width="13.140625" style="5" customWidth="1"/>
    <col min="3784" max="3784" width="13.42578125" style="5" customWidth="1"/>
    <col min="3785" max="3785" width="15.7109375" style="5" customWidth="1"/>
    <col min="3786" max="3786" width="84" style="5" customWidth="1"/>
    <col min="3787" max="4036" width="9.140625" style="5"/>
    <col min="4037" max="4037" width="50.85546875" style="5" customWidth="1"/>
    <col min="4038" max="4038" width="19" style="5" customWidth="1"/>
    <col min="4039" max="4039" width="13.140625" style="5" customWidth="1"/>
    <col min="4040" max="4040" width="13.42578125" style="5" customWidth="1"/>
    <col min="4041" max="4041" width="15.7109375" style="5" customWidth="1"/>
    <col min="4042" max="4042" width="84" style="5" customWidth="1"/>
    <col min="4043" max="4292" width="9.140625" style="5"/>
    <col min="4293" max="4293" width="50.85546875" style="5" customWidth="1"/>
    <col min="4294" max="4294" width="19" style="5" customWidth="1"/>
    <col min="4295" max="4295" width="13.140625" style="5" customWidth="1"/>
    <col min="4296" max="4296" width="13.42578125" style="5" customWidth="1"/>
    <col min="4297" max="4297" width="15.7109375" style="5" customWidth="1"/>
    <col min="4298" max="4298" width="84" style="5" customWidth="1"/>
    <col min="4299" max="4548" width="9.140625" style="5"/>
    <col min="4549" max="4549" width="50.85546875" style="5" customWidth="1"/>
    <col min="4550" max="4550" width="19" style="5" customWidth="1"/>
    <col min="4551" max="4551" width="13.140625" style="5" customWidth="1"/>
    <col min="4552" max="4552" width="13.42578125" style="5" customWidth="1"/>
    <col min="4553" max="4553" width="15.7109375" style="5" customWidth="1"/>
    <col min="4554" max="4554" width="84" style="5" customWidth="1"/>
    <col min="4555" max="4804" width="9.140625" style="5"/>
    <col min="4805" max="4805" width="50.85546875" style="5" customWidth="1"/>
    <col min="4806" max="4806" width="19" style="5" customWidth="1"/>
    <col min="4807" max="4807" width="13.140625" style="5" customWidth="1"/>
    <col min="4808" max="4808" width="13.42578125" style="5" customWidth="1"/>
    <col min="4809" max="4809" width="15.7109375" style="5" customWidth="1"/>
    <col min="4810" max="4810" width="84" style="5" customWidth="1"/>
    <col min="4811" max="5060" width="9.140625" style="5"/>
    <col min="5061" max="5061" width="50.85546875" style="5" customWidth="1"/>
    <col min="5062" max="5062" width="19" style="5" customWidth="1"/>
    <col min="5063" max="5063" width="13.140625" style="5" customWidth="1"/>
    <col min="5064" max="5064" width="13.42578125" style="5" customWidth="1"/>
    <col min="5065" max="5065" width="15.7109375" style="5" customWidth="1"/>
    <col min="5066" max="5066" width="84" style="5" customWidth="1"/>
    <col min="5067" max="5316" width="9.140625" style="5"/>
    <col min="5317" max="5317" width="50.85546875" style="5" customWidth="1"/>
    <col min="5318" max="5318" width="19" style="5" customWidth="1"/>
    <col min="5319" max="5319" width="13.140625" style="5" customWidth="1"/>
    <col min="5320" max="5320" width="13.42578125" style="5" customWidth="1"/>
    <col min="5321" max="5321" width="15.7109375" style="5" customWidth="1"/>
    <col min="5322" max="5322" width="84" style="5" customWidth="1"/>
    <col min="5323" max="5572" width="9.140625" style="5"/>
    <col min="5573" max="5573" width="50.85546875" style="5" customWidth="1"/>
    <col min="5574" max="5574" width="19" style="5" customWidth="1"/>
    <col min="5575" max="5575" width="13.140625" style="5" customWidth="1"/>
    <col min="5576" max="5576" width="13.42578125" style="5" customWidth="1"/>
    <col min="5577" max="5577" width="15.7109375" style="5" customWidth="1"/>
    <col min="5578" max="5578" width="84" style="5" customWidth="1"/>
    <col min="5579" max="5828" width="9.140625" style="5"/>
    <col min="5829" max="5829" width="50.85546875" style="5" customWidth="1"/>
    <col min="5830" max="5830" width="19" style="5" customWidth="1"/>
    <col min="5831" max="5831" width="13.140625" style="5" customWidth="1"/>
    <col min="5832" max="5832" width="13.42578125" style="5" customWidth="1"/>
    <col min="5833" max="5833" width="15.7109375" style="5" customWidth="1"/>
    <col min="5834" max="5834" width="84" style="5" customWidth="1"/>
    <col min="5835" max="6084" width="9.140625" style="5"/>
    <col min="6085" max="6085" width="50.85546875" style="5" customWidth="1"/>
    <col min="6086" max="6086" width="19" style="5" customWidth="1"/>
    <col min="6087" max="6087" width="13.140625" style="5" customWidth="1"/>
    <col min="6088" max="6088" width="13.42578125" style="5" customWidth="1"/>
    <col min="6089" max="6089" width="15.7109375" style="5" customWidth="1"/>
    <col min="6090" max="6090" width="84" style="5" customWidth="1"/>
    <col min="6091" max="6340" width="9.140625" style="5"/>
    <col min="6341" max="6341" width="50.85546875" style="5" customWidth="1"/>
    <col min="6342" max="6342" width="19" style="5" customWidth="1"/>
    <col min="6343" max="6343" width="13.140625" style="5" customWidth="1"/>
    <col min="6344" max="6344" width="13.42578125" style="5" customWidth="1"/>
    <col min="6345" max="6345" width="15.7109375" style="5" customWidth="1"/>
    <col min="6346" max="6346" width="84" style="5" customWidth="1"/>
    <col min="6347" max="6596" width="9.140625" style="5"/>
    <col min="6597" max="6597" width="50.85546875" style="5" customWidth="1"/>
    <col min="6598" max="6598" width="19" style="5" customWidth="1"/>
    <col min="6599" max="6599" width="13.140625" style="5" customWidth="1"/>
    <col min="6600" max="6600" width="13.42578125" style="5" customWidth="1"/>
    <col min="6601" max="6601" width="15.7109375" style="5" customWidth="1"/>
    <col min="6602" max="6602" width="84" style="5" customWidth="1"/>
    <col min="6603" max="6852" width="9.140625" style="5"/>
    <col min="6853" max="6853" width="50.85546875" style="5" customWidth="1"/>
    <col min="6854" max="6854" width="19" style="5" customWidth="1"/>
    <col min="6855" max="6855" width="13.140625" style="5" customWidth="1"/>
    <col min="6856" max="6856" width="13.42578125" style="5" customWidth="1"/>
    <col min="6857" max="6857" width="15.7109375" style="5" customWidth="1"/>
    <col min="6858" max="6858" width="84" style="5" customWidth="1"/>
    <col min="6859" max="7108" width="9.140625" style="5"/>
    <col min="7109" max="7109" width="50.85546875" style="5" customWidth="1"/>
    <col min="7110" max="7110" width="19" style="5" customWidth="1"/>
    <col min="7111" max="7111" width="13.140625" style="5" customWidth="1"/>
    <col min="7112" max="7112" width="13.42578125" style="5" customWidth="1"/>
    <col min="7113" max="7113" width="15.7109375" style="5" customWidth="1"/>
    <col min="7114" max="7114" width="84" style="5" customWidth="1"/>
    <col min="7115" max="7364" width="9.140625" style="5"/>
    <col min="7365" max="7365" width="50.85546875" style="5" customWidth="1"/>
    <col min="7366" max="7366" width="19" style="5" customWidth="1"/>
    <col min="7367" max="7367" width="13.140625" style="5" customWidth="1"/>
    <col min="7368" max="7368" width="13.42578125" style="5" customWidth="1"/>
    <col min="7369" max="7369" width="15.7109375" style="5" customWidth="1"/>
    <col min="7370" max="7370" width="84" style="5" customWidth="1"/>
    <col min="7371" max="7620" width="9.140625" style="5"/>
    <col min="7621" max="7621" width="50.85546875" style="5" customWidth="1"/>
    <col min="7622" max="7622" width="19" style="5" customWidth="1"/>
    <col min="7623" max="7623" width="13.140625" style="5" customWidth="1"/>
    <col min="7624" max="7624" width="13.42578125" style="5" customWidth="1"/>
    <col min="7625" max="7625" width="15.7109375" style="5" customWidth="1"/>
    <col min="7626" max="7626" width="84" style="5" customWidth="1"/>
    <col min="7627" max="7876" width="9.140625" style="5"/>
    <col min="7877" max="7877" width="50.85546875" style="5" customWidth="1"/>
    <col min="7878" max="7878" width="19" style="5" customWidth="1"/>
    <col min="7879" max="7879" width="13.140625" style="5" customWidth="1"/>
    <col min="7880" max="7880" width="13.42578125" style="5" customWidth="1"/>
    <col min="7881" max="7881" width="15.7109375" style="5" customWidth="1"/>
    <col min="7882" max="7882" width="84" style="5" customWidth="1"/>
    <col min="7883" max="8132" width="9.140625" style="5"/>
    <col min="8133" max="8133" width="50.85546875" style="5" customWidth="1"/>
    <col min="8134" max="8134" width="19" style="5" customWidth="1"/>
    <col min="8135" max="8135" width="13.140625" style="5" customWidth="1"/>
    <col min="8136" max="8136" width="13.42578125" style="5" customWidth="1"/>
    <col min="8137" max="8137" width="15.7109375" style="5" customWidth="1"/>
    <col min="8138" max="8138" width="84" style="5" customWidth="1"/>
    <col min="8139" max="8388" width="9.140625" style="5"/>
    <col min="8389" max="8389" width="50.85546875" style="5" customWidth="1"/>
    <col min="8390" max="8390" width="19" style="5" customWidth="1"/>
    <col min="8391" max="8391" width="13.140625" style="5" customWidth="1"/>
    <col min="8392" max="8392" width="13.42578125" style="5" customWidth="1"/>
    <col min="8393" max="8393" width="15.7109375" style="5" customWidth="1"/>
    <col min="8394" max="8394" width="84" style="5" customWidth="1"/>
    <col min="8395" max="8644" width="9.140625" style="5"/>
    <col min="8645" max="8645" width="50.85546875" style="5" customWidth="1"/>
    <col min="8646" max="8646" width="19" style="5" customWidth="1"/>
    <col min="8647" max="8647" width="13.140625" style="5" customWidth="1"/>
    <col min="8648" max="8648" width="13.42578125" style="5" customWidth="1"/>
    <col min="8649" max="8649" width="15.7109375" style="5" customWidth="1"/>
    <col min="8650" max="8650" width="84" style="5" customWidth="1"/>
    <col min="8651" max="8900" width="9.140625" style="5"/>
    <col min="8901" max="8901" width="50.85546875" style="5" customWidth="1"/>
    <col min="8902" max="8902" width="19" style="5" customWidth="1"/>
    <col min="8903" max="8903" width="13.140625" style="5" customWidth="1"/>
    <col min="8904" max="8904" width="13.42578125" style="5" customWidth="1"/>
    <col min="8905" max="8905" width="15.7109375" style="5" customWidth="1"/>
    <col min="8906" max="8906" width="84" style="5" customWidth="1"/>
    <col min="8907" max="9156" width="9.140625" style="5"/>
    <col min="9157" max="9157" width="50.85546875" style="5" customWidth="1"/>
    <col min="9158" max="9158" width="19" style="5" customWidth="1"/>
    <col min="9159" max="9159" width="13.140625" style="5" customWidth="1"/>
    <col min="9160" max="9160" width="13.42578125" style="5" customWidth="1"/>
    <col min="9161" max="9161" width="15.7109375" style="5" customWidth="1"/>
    <col min="9162" max="9162" width="84" style="5" customWidth="1"/>
    <col min="9163" max="9412" width="9.140625" style="5"/>
    <col min="9413" max="9413" width="50.85546875" style="5" customWidth="1"/>
    <col min="9414" max="9414" width="19" style="5" customWidth="1"/>
    <col min="9415" max="9415" width="13.140625" style="5" customWidth="1"/>
    <col min="9416" max="9416" width="13.42578125" style="5" customWidth="1"/>
    <col min="9417" max="9417" width="15.7109375" style="5" customWidth="1"/>
    <col min="9418" max="9418" width="84" style="5" customWidth="1"/>
    <col min="9419" max="9668" width="9.140625" style="5"/>
    <col min="9669" max="9669" width="50.85546875" style="5" customWidth="1"/>
    <col min="9670" max="9670" width="19" style="5" customWidth="1"/>
    <col min="9671" max="9671" width="13.140625" style="5" customWidth="1"/>
    <col min="9672" max="9672" width="13.42578125" style="5" customWidth="1"/>
    <col min="9673" max="9673" width="15.7109375" style="5" customWidth="1"/>
    <col min="9674" max="9674" width="84" style="5" customWidth="1"/>
    <col min="9675" max="9924" width="9.140625" style="5"/>
    <col min="9925" max="9925" width="50.85546875" style="5" customWidth="1"/>
    <col min="9926" max="9926" width="19" style="5" customWidth="1"/>
    <col min="9927" max="9927" width="13.140625" style="5" customWidth="1"/>
    <col min="9928" max="9928" width="13.42578125" style="5" customWidth="1"/>
    <col min="9929" max="9929" width="15.7109375" style="5" customWidth="1"/>
    <col min="9930" max="9930" width="84" style="5" customWidth="1"/>
    <col min="9931" max="10180" width="9.140625" style="5"/>
    <col min="10181" max="10181" width="50.85546875" style="5" customWidth="1"/>
    <col min="10182" max="10182" width="19" style="5" customWidth="1"/>
    <col min="10183" max="10183" width="13.140625" style="5" customWidth="1"/>
    <col min="10184" max="10184" width="13.42578125" style="5" customWidth="1"/>
    <col min="10185" max="10185" width="15.7109375" style="5" customWidth="1"/>
    <col min="10186" max="10186" width="84" style="5" customWidth="1"/>
    <col min="10187" max="10436" width="9.140625" style="5"/>
    <col min="10437" max="10437" width="50.85546875" style="5" customWidth="1"/>
    <col min="10438" max="10438" width="19" style="5" customWidth="1"/>
    <col min="10439" max="10439" width="13.140625" style="5" customWidth="1"/>
    <col min="10440" max="10440" width="13.42578125" style="5" customWidth="1"/>
    <col min="10441" max="10441" width="15.7109375" style="5" customWidth="1"/>
    <col min="10442" max="10442" width="84" style="5" customWidth="1"/>
    <col min="10443" max="10692" width="9.140625" style="5"/>
    <col min="10693" max="10693" width="50.85546875" style="5" customWidth="1"/>
    <col min="10694" max="10694" width="19" style="5" customWidth="1"/>
    <col min="10695" max="10695" width="13.140625" style="5" customWidth="1"/>
    <col min="10696" max="10696" width="13.42578125" style="5" customWidth="1"/>
    <col min="10697" max="10697" width="15.7109375" style="5" customWidth="1"/>
    <col min="10698" max="10698" width="84" style="5" customWidth="1"/>
    <col min="10699" max="10948" width="9.140625" style="5"/>
    <col min="10949" max="10949" width="50.85546875" style="5" customWidth="1"/>
    <col min="10950" max="10950" width="19" style="5" customWidth="1"/>
    <col min="10951" max="10951" width="13.140625" style="5" customWidth="1"/>
    <col min="10952" max="10952" width="13.42578125" style="5" customWidth="1"/>
    <col min="10953" max="10953" width="15.7109375" style="5" customWidth="1"/>
    <col min="10954" max="10954" width="84" style="5" customWidth="1"/>
    <col min="10955" max="11204" width="9.140625" style="5"/>
    <col min="11205" max="11205" width="50.85546875" style="5" customWidth="1"/>
    <col min="11206" max="11206" width="19" style="5" customWidth="1"/>
    <col min="11207" max="11207" width="13.140625" style="5" customWidth="1"/>
    <col min="11208" max="11208" width="13.42578125" style="5" customWidth="1"/>
    <col min="11209" max="11209" width="15.7109375" style="5" customWidth="1"/>
    <col min="11210" max="11210" width="84" style="5" customWidth="1"/>
    <col min="11211" max="11460" width="9.140625" style="5"/>
    <col min="11461" max="11461" width="50.85546875" style="5" customWidth="1"/>
    <col min="11462" max="11462" width="19" style="5" customWidth="1"/>
    <col min="11463" max="11463" width="13.140625" style="5" customWidth="1"/>
    <col min="11464" max="11464" width="13.42578125" style="5" customWidth="1"/>
    <col min="11465" max="11465" width="15.7109375" style="5" customWidth="1"/>
    <col min="11466" max="11466" width="84" style="5" customWidth="1"/>
    <col min="11467" max="11716" width="9.140625" style="5"/>
    <col min="11717" max="11717" width="50.85546875" style="5" customWidth="1"/>
    <col min="11718" max="11718" width="19" style="5" customWidth="1"/>
    <col min="11719" max="11719" width="13.140625" style="5" customWidth="1"/>
    <col min="11720" max="11720" width="13.42578125" style="5" customWidth="1"/>
    <col min="11721" max="11721" width="15.7109375" style="5" customWidth="1"/>
    <col min="11722" max="11722" width="84" style="5" customWidth="1"/>
    <col min="11723" max="11972" width="9.140625" style="5"/>
    <col min="11973" max="11973" width="50.85546875" style="5" customWidth="1"/>
    <col min="11974" max="11974" width="19" style="5" customWidth="1"/>
    <col min="11975" max="11975" width="13.140625" style="5" customWidth="1"/>
    <col min="11976" max="11976" width="13.42578125" style="5" customWidth="1"/>
    <col min="11977" max="11977" width="15.7109375" style="5" customWidth="1"/>
    <col min="11978" max="11978" width="84" style="5" customWidth="1"/>
    <col min="11979" max="12228" width="9.140625" style="5"/>
    <col min="12229" max="12229" width="50.85546875" style="5" customWidth="1"/>
    <col min="12230" max="12230" width="19" style="5" customWidth="1"/>
    <col min="12231" max="12231" width="13.140625" style="5" customWidth="1"/>
    <col min="12232" max="12232" width="13.42578125" style="5" customWidth="1"/>
    <col min="12233" max="12233" width="15.7109375" style="5" customWidth="1"/>
    <col min="12234" max="12234" width="84" style="5" customWidth="1"/>
    <col min="12235" max="12484" width="9.140625" style="5"/>
    <col min="12485" max="12485" width="50.85546875" style="5" customWidth="1"/>
    <col min="12486" max="12486" width="19" style="5" customWidth="1"/>
    <col min="12487" max="12487" width="13.140625" style="5" customWidth="1"/>
    <col min="12488" max="12488" width="13.42578125" style="5" customWidth="1"/>
    <col min="12489" max="12489" width="15.7109375" style="5" customWidth="1"/>
    <col min="12490" max="12490" width="84" style="5" customWidth="1"/>
    <col min="12491" max="12740" width="9.140625" style="5"/>
    <col min="12741" max="12741" width="50.85546875" style="5" customWidth="1"/>
    <col min="12742" max="12742" width="19" style="5" customWidth="1"/>
    <col min="12743" max="12743" width="13.140625" style="5" customWidth="1"/>
    <col min="12744" max="12744" width="13.42578125" style="5" customWidth="1"/>
    <col min="12745" max="12745" width="15.7109375" style="5" customWidth="1"/>
    <col min="12746" max="12746" width="84" style="5" customWidth="1"/>
    <col min="12747" max="12996" width="9.140625" style="5"/>
    <col min="12997" max="12997" width="50.85546875" style="5" customWidth="1"/>
    <col min="12998" max="12998" width="19" style="5" customWidth="1"/>
    <col min="12999" max="12999" width="13.140625" style="5" customWidth="1"/>
    <col min="13000" max="13000" width="13.42578125" style="5" customWidth="1"/>
    <col min="13001" max="13001" width="15.7109375" style="5" customWidth="1"/>
    <col min="13002" max="13002" width="84" style="5" customWidth="1"/>
    <col min="13003" max="13252" width="9.140625" style="5"/>
    <col min="13253" max="13253" width="50.85546875" style="5" customWidth="1"/>
    <col min="13254" max="13254" width="19" style="5" customWidth="1"/>
    <col min="13255" max="13255" width="13.140625" style="5" customWidth="1"/>
    <col min="13256" max="13256" width="13.42578125" style="5" customWidth="1"/>
    <col min="13257" max="13257" width="15.7109375" style="5" customWidth="1"/>
    <col min="13258" max="13258" width="84" style="5" customWidth="1"/>
    <col min="13259" max="13508" width="9.140625" style="5"/>
    <col min="13509" max="13509" width="50.85546875" style="5" customWidth="1"/>
    <col min="13510" max="13510" width="19" style="5" customWidth="1"/>
    <col min="13511" max="13511" width="13.140625" style="5" customWidth="1"/>
    <col min="13512" max="13512" width="13.42578125" style="5" customWidth="1"/>
    <col min="13513" max="13513" width="15.7109375" style="5" customWidth="1"/>
    <col min="13514" max="13514" width="84" style="5" customWidth="1"/>
    <col min="13515" max="13764" width="9.140625" style="5"/>
    <col min="13765" max="13765" width="50.85546875" style="5" customWidth="1"/>
    <col min="13766" max="13766" width="19" style="5" customWidth="1"/>
    <col min="13767" max="13767" width="13.140625" style="5" customWidth="1"/>
    <col min="13768" max="13768" width="13.42578125" style="5" customWidth="1"/>
    <col min="13769" max="13769" width="15.7109375" style="5" customWidth="1"/>
    <col min="13770" max="13770" width="84" style="5" customWidth="1"/>
    <col min="13771" max="14020" width="9.140625" style="5"/>
    <col min="14021" max="14021" width="50.85546875" style="5" customWidth="1"/>
    <col min="14022" max="14022" width="19" style="5" customWidth="1"/>
    <col min="14023" max="14023" width="13.140625" style="5" customWidth="1"/>
    <col min="14024" max="14024" width="13.42578125" style="5" customWidth="1"/>
    <col min="14025" max="14025" width="15.7109375" style="5" customWidth="1"/>
    <col min="14026" max="14026" width="84" style="5" customWidth="1"/>
    <col min="14027" max="14276" width="9.140625" style="5"/>
    <col min="14277" max="14277" width="50.85546875" style="5" customWidth="1"/>
    <col min="14278" max="14278" width="19" style="5" customWidth="1"/>
    <col min="14279" max="14279" width="13.140625" style="5" customWidth="1"/>
    <col min="14280" max="14280" width="13.42578125" style="5" customWidth="1"/>
    <col min="14281" max="14281" width="15.7109375" style="5" customWidth="1"/>
    <col min="14282" max="14282" width="84" style="5" customWidth="1"/>
    <col min="14283" max="14532" width="9.140625" style="5"/>
    <col min="14533" max="14533" width="50.85546875" style="5" customWidth="1"/>
    <col min="14534" max="14534" width="19" style="5" customWidth="1"/>
    <col min="14535" max="14535" width="13.140625" style="5" customWidth="1"/>
    <col min="14536" max="14536" width="13.42578125" style="5" customWidth="1"/>
    <col min="14537" max="14537" width="15.7109375" style="5" customWidth="1"/>
    <col min="14538" max="14538" width="84" style="5" customWidth="1"/>
    <col min="14539" max="14788" width="9.140625" style="5"/>
    <col min="14789" max="14789" width="50.85546875" style="5" customWidth="1"/>
    <col min="14790" max="14790" width="19" style="5" customWidth="1"/>
    <col min="14791" max="14791" width="13.140625" style="5" customWidth="1"/>
    <col min="14792" max="14792" width="13.42578125" style="5" customWidth="1"/>
    <col min="14793" max="14793" width="15.7109375" style="5" customWidth="1"/>
    <col min="14794" max="14794" width="84" style="5" customWidth="1"/>
    <col min="14795" max="15044" width="9.140625" style="5"/>
    <col min="15045" max="15045" width="50.85546875" style="5" customWidth="1"/>
    <col min="15046" max="15046" width="19" style="5" customWidth="1"/>
    <col min="15047" max="15047" width="13.140625" style="5" customWidth="1"/>
    <col min="15048" max="15048" width="13.42578125" style="5" customWidth="1"/>
    <col min="15049" max="15049" width="15.7109375" style="5" customWidth="1"/>
    <col min="15050" max="15050" width="84" style="5" customWidth="1"/>
    <col min="15051" max="15300" width="9.140625" style="5"/>
    <col min="15301" max="15301" width="50.85546875" style="5" customWidth="1"/>
    <col min="15302" max="15302" width="19" style="5" customWidth="1"/>
    <col min="15303" max="15303" width="13.140625" style="5" customWidth="1"/>
    <col min="15304" max="15304" width="13.42578125" style="5" customWidth="1"/>
    <col min="15305" max="15305" width="15.7109375" style="5" customWidth="1"/>
    <col min="15306" max="15306" width="84" style="5" customWidth="1"/>
    <col min="15307" max="15556" width="9.140625" style="5"/>
    <col min="15557" max="15557" width="50.85546875" style="5" customWidth="1"/>
    <col min="15558" max="15558" width="19" style="5" customWidth="1"/>
    <col min="15559" max="15559" width="13.140625" style="5" customWidth="1"/>
    <col min="15560" max="15560" width="13.42578125" style="5" customWidth="1"/>
    <col min="15561" max="15561" width="15.7109375" style="5" customWidth="1"/>
    <col min="15562" max="15562" width="84" style="5" customWidth="1"/>
    <col min="15563" max="15812" width="9.140625" style="5"/>
    <col min="15813" max="15813" width="50.85546875" style="5" customWidth="1"/>
    <col min="15814" max="15814" width="19" style="5" customWidth="1"/>
    <col min="15815" max="15815" width="13.140625" style="5" customWidth="1"/>
    <col min="15816" max="15816" width="13.42578125" style="5" customWidth="1"/>
    <col min="15817" max="15817" width="15.7109375" style="5" customWidth="1"/>
    <col min="15818" max="15818" width="84" style="5" customWidth="1"/>
    <col min="15819" max="16068" width="9.140625" style="5"/>
    <col min="16069" max="16069" width="50.85546875" style="5" customWidth="1"/>
    <col min="16070" max="16070" width="19" style="5" customWidth="1"/>
    <col min="16071" max="16071" width="13.140625" style="5" customWidth="1"/>
    <col min="16072" max="16072" width="13.42578125" style="5" customWidth="1"/>
    <col min="16073" max="16073" width="15.7109375" style="5" customWidth="1"/>
    <col min="16074" max="16074" width="84" style="5" customWidth="1"/>
    <col min="16075" max="16384" width="9.140625" style="5"/>
  </cols>
  <sheetData>
    <row r="1" spans="1:7" ht="20.25" x14ac:dyDescent="0.3">
      <c r="G1" s="8" t="s">
        <v>430</v>
      </c>
    </row>
    <row r="2" spans="1:7" ht="57.75" customHeight="1" x14ac:dyDescent="0.25">
      <c r="A2" s="27" t="s">
        <v>723</v>
      </c>
      <c r="B2" s="27"/>
      <c r="C2" s="27"/>
      <c r="D2" s="27"/>
      <c r="E2" s="27"/>
      <c r="F2" s="27"/>
      <c r="G2" s="27"/>
    </row>
    <row r="3" spans="1:7" ht="15" customHeight="1" x14ac:dyDescent="0.25">
      <c r="B3" s="9"/>
      <c r="C3" s="9"/>
      <c r="D3" s="9"/>
      <c r="E3" s="9"/>
      <c r="F3" s="9"/>
      <c r="G3" s="9"/>
    </row>
    <row r="4" spans="1:7" ht="77.25" customHeight="1" x14ac:dyDescent="0.25">
      <c r="A4" s="28" t="s">
        <v>0</v>
      </c>
      <c r="B4" s="29" t="s">
        <v>1</v>
      </c>
      <c r="C4" s="29" t="s">
        <v>2</v>
      </c>
      <c r="D4" s="29" t="s">
        <v>948</v>
      </c>
      <c r="E4" s="29" t="s">
        <v>949</v>
      </c>
      <c r="F4" s="29" t="s">
        <v>553</v>
      </c>
      <c r="G4" s="29" t="s">
        <v>3</v>
      </c>
    </row>
    <row r="5" spans="1:7" ht="20.25" customHeight="1" x14ac:dyDescent="0.25">
      <c r="A5" s="30" t="s">
        <v>4</v>
      </c>
      <c r="B5" s="30"/>
      <c r="C5" s="30"/>
      <c r="D5" s="30"/>
      <c r="E5" s="30"/>
      <c r="F5" s="30"/>
      <c r="G5" s="30"/>
    </row>
    <row r="6" spans="1:7" ht="24" customHeight="1" x14ac:dyDescent="0.25">
      <c r="A6" s="31" t="s">
        <v>628</v>
      </c>
      <c r="B6" s="31"/>
      <c r="C6" s="31"/>
      <c r="D6" s="31"/>
      <c r="E6" s="31"/>
      <c r="F6" s="31"/>
      <c r="G6" s="31"/>
    </row>
    <row r="7" spans="1:7" s="15" customFormat="1" ht="25.5" x14ac:dyDescent="0.25">
      <c r="A7" s="22" t="s">
        <v>5</v>
      </c>
      <c r="B7" s="32" t="s">
        <v>1371</v>
      </c>
      <c r="C7" s="33" t="s">
        <v>1372</v>
      </c>
      <c r="D7" s="22">
        <v>10.6</v>
      </c>
      <c r="E7" s="22">
        <v>11</v>
      </c>
      <c r="F7" s="22">
        <f>D7/E7</f>
        <v>0.96363636363636362</v>
      </c>
      <c r="G7" s="20" t="s">
        <v>500</v>
      </c>
    </row>
    <row r="8" spans="1:7" s="15" customFormat="1" ht="25.5" x14ac:dyDescent="0.25">
      <c r="A8" s="22" t="s">
        <v>6</v>
      </c>
      <c r="B8" s="32" t="s">
        <v>7</v>
      </c>
      <c r="C8" s="33" t="s">
        <v>8</v>
      </c>
      <c r="D8" s="22">
        <v>25.3</v>
      </c>
      <c r="E8" s="22">
        <v>30</v>
      </c>
      <c r="F8" s="22">
        <f>D8/E8</f>
        <v>0.84333333333333338</v>
      </c>
      <c r="G8" s="20" t="s">
        <v>1489</v>
      </c>
    </row>
    <row r="9" spans="1:7" s="15" customFormat="1" ht="25.5" x14ac:dyDescent="0.25">
      <c r="A9" s="22" t="s">
        <v>9</v>
      </c>
      <c r="B9" s="32" t="s">
        <v>10</v>
      </c>
      <c r="C9" s="33" t="s">
        <v>11</v>
      </c>
      <c r="D9" s="22">
        <v>5.4</v>
      </c>
      <c r="E9" s="22">
        <v>8.4</v>
      </c>
      <c r="F9" s="22">
        <f>D9/E9</f>
        <v>0.6428571428571429</v>
      </c>
      <c r="G9" s="20" t="s">
        <v>1373</v>
      </c>
    </row>
    <row r="10" spans="1:7" s="15" customFormat="1" ht="34.5" customHeight="1" x14ac:dyDescent="0.25">
      <c r="A10" s="22" t="s">
        <v>12</v>
      </c>
      <c r="B10" s="32" t="s">
        <v>13</v>
      </c>
      <c r="C10" s="33" t="s">
        <v>14</v>
      </c>
      <c r="D10" s="22">
        <v>529.29999999999995</v>
      </c>
      <c r="E10" s="22">
        <v>529.29999999999995</v>
      </c>
      <c r="F10" s="22">
        <f>D10/E10</f>
        <v>1</v>
      </c>
      <c r="G10" s="20" t="s">
        <v>500</v>
      </c>
    </row>
    <row r="11" spans="1:7" s="15" customFormat="1" ht="25.5" x14ac:dyDescent="0.25">
      <c r="A11" s="34">
        <v>5</v>
      </c>
      <c r="B11" s="32" t="s">
        <v>493</v>
      </c>
      <c r="C11" s="33" t="s">
        <v>14</v>
      </c>
      <c r="D11" s="22">
        <v>169.2</v>
      </c>
      <c r="E11" s="22">
        <v>173.5</v>
      </c>
      <c r="F11" s="22">
        <f>D11/E11</f>
        <v>0.97521613832853016</v>
      </c>
      <c r="G11" s="20" t="s">
        <v>500</v>
      </c>
    </row>
    <row r="12" spans="1:7" s="15" customFormat="1" ht="25.5" x14ac:dyDescent="0.25">
      <c r="A12" s="34">
        <v>6</v>
      </c>
      <c r="B12" s="32" t="s">
        <v>494</v>
      </c>
      <c r="C12" s="33" t="s">
        <v>14</v>
      </c>
      <c r="D12" s="22">
        <v>7.3</v>
      </c>
      <c r="E12" s="22">
        <v>5.7</v>
      </c>
      <c r="F12" s="22">
        <v>1</v>
      </c>
      <c r="G12" s="20" t="s">
        <v>501</v>
      </c>
    </row>
    <row r="13" spans="1:7" s="15" customFormat="1" ht="25.5" x14ac:dyDescent="0.25">
      <c r="A13" s="34">
        <v>7</v>
      </c>
      <c r="B13" s="32" t="s">
        <v>1374</v>
      </c>
      <c r="C13" s="33" t="s">
        <v>495</v>
      </c>
      <c r="D13" s="22">
        <v>14.2</v>
      </c>
      <c r="E13" s="22">
        <v>13.3</v>
      </c>
      <c r="F13" s="22">
        <v>1</v>
      </c>
      <c r="G13" s="20" t="s">
        <v>500</v>
      </c>
    </row>
    <row r="14" spans="1:7" s="15" customFormat="1" ht="25.5" x14ac:dyDescent="0.25">
      <c r="A14" s="34">
        <v>8</v>
      </c>
      <c r="B14" s="32" t="s">
        <v>496</v>
      </c>
      <c r="C14" s="33" t="s">
        <v>497</v>
      </c>
      <c r="D14" s="22">
        <v>8.6999999999999993</v>
      </c>
      <c r="E14" s="22">
        <v>8.1</v>
      </c>
      <c r="F14" s="22">
        <f>E14/D14</f>
        <v>0.93103448275862077</v>
      </c>
      <c r="G14" s="20" t="s">
        <v>808</v>
      </c>
    </row>
    <row r="15" spans="1:7" s="15" customFormat="1" ht="25.5" x14ac:dyDescent="0.25">
      <c r="A15" s="34">
        <v>9</v>
      </c>
      <c r="B15" s="32" t="s">
        <v>498</v>
      </c>
      <c r="C15" s="33" t="s">
        <v>499</v>
      </c>
      <c r="D15" s="22">
        <v>20.6</v>
      </c>
      <c r="E15" s="22">
        <v>30.55</v>
      </c>
      <c r="F15" s="22">
        <v>1</v>
      </c>
      <c r="G15" s="20" t="s">
        <v>1490</v>
      </c>
    </row>
    <row r="16" spans="1:7" s="15" customFormat="1" ht="25.5" x14ac:dyDescent="0.25">
      <c r="A16" s="34">
        <v>10</v>
      </c>
      <c r="B16" s="32" t="s">
        <v>657</v>
      </c>
      <c r="C16" s="33" t="s">
        <v>658</v>
      </c>
      <c r="D16" s="22">
        <v>46</v>
      </c>
      <c r="E16" s="22">
        <v>63.77</v>
      </c>
      <c r="F16" s="22">
        <v>1</v>
      </c>
      <c r="G16" s="20" t="s">
        <v>809</v>
      </c>
    </row>
    <row r="17" spans="1:7" s="15" customFormat="1" x14ac:dyDescent="0.25">
      <c r="A17" s="34">
        <v>11</v>
      </c>
      <c r="B17" s="32" t="s">
        <v>1375</v>
      </c>
      <c r="C17" s="33" t="s">
        <v>80</v>
      </c>
      <c r="D17" s="22">
        <v>43.7</v>
      </c>
      <c r="E17" s="22">
        <v>43.7</v>
      </c>
      <c r="F17" s="22">
        <f>D17/E17</f>
        <v>1</v>
      </c>
      <c r="G17" s="20" t="s">
        <v>1376</v>
      </c>
    </row>
    <row r="18" spans="1:7" s="15" customFormat="1" x14ac:dyDescent="0.25">
      <c r="A18" s="34">
        <v>12</v>
      </c>
      <c r="B18" s="32" t="s">
        <v>23</v>
      </c>
      <c r="C18" s="33" t="s">
        <v>80</v>
      </c>
      <c r="D18" s="22" t="s">
        <v>1377</v>
      </c>
      <c r="E18" s="22" t="s">
        <v>1377</v>
      </c>
      <c r="F18" s="22">
        <v>1</v>
      </c>
      <c r="G18" s="20" t="s">
        <v>1376</v>
      </c>
    </row>
    <row r="19" spans="1:7" s="15" customFormat="1" ht="102" x14ac:dyDescent="0.25">
      <c r="A19" s="34">
        <v>13</v>
      </c>
      <c r="B19" s="32" t="s">
        <v>1378</v>
      </c>
      <c r="C19" s="33" t="s">
        <v>20</v>
      </c>
      <c r="D19" s="22">
        <v>200</v>
      </c>
      <c r="E19" s="22">
        <v>206.5</v>
      </c>
      <c r="F19" s="22">
        <v>1</v>
      </c>
      <c r="G19" s="20" t="s">
        <v>1376</v>
      </c>
    </row>
    <row r="20" spans="1:7" s="15" customFormat="1" ht="89.25" x14ac:dyDescent="0.25">
      <c r="A20" s="34">
        <v>14</v>
      </c>
      <c r="B20" s="32" t="s">
        <v>1379</v>
      </c>
      <c r="C20" s="33" t="s">
        <v>20</v>
      </c>
      <c r="D20" s="22">
        <v>100</v>
      </c>
      <c r="E20" s="22">
        <v>110.3</v>
      </c>
      <c r="F20" s="22">
        <v>1</v>
      </c>
      <c r="G20" s="22" t="s">
        <v>1376</v>
      </c>
    </row>
    <row r="21" spans="1:7" s="15" customFormat="1" ht="89.25" x14ac:dyDescent="0.25">
      <c r="A21" s="34">
        <v>15</v>
      </c>
      <c r="B21" s="32" t="s">
        <v>1380</v>
      </c>
      <c r="C21" s="33" t="s">
        <v>20</v>
      </c>
      <c r="D21" s="22">
        <v>100</v>
      </c>
      <c r="E21" s="22">
        <v>101.4</v>
      </c>
      <c r="F21" s="22">
        <v>1</v>
      </c>
      <c r="G21" s="20" t="s">
        <v>1376</v>
      </c>
    </row>
    <row r="22" spans="1:7" s="15" customFormat="1" x14ac:dyDescent="0.25">
      <c r="A22" s="34">
        <v>16</v>
      </c>
      <c r="B22" s="32" t="s">
        <v>24</v>
      </c>
      <c r="C22" s="33" t="s">
        <v>25</v>
      </c>
      <c r="D22" s="22">
        <v>71.599999999999994</v>
      </c>
      <c r="E22" s="22">
        <v>71.599999999999994</v>
      </c>
      <c r="F22" s="22">
        <v>1</v>
      </c>
      <c r="G22" s="22"/>
    </row>
    <row r="23" spans="1:7" s="15" customFormat="1" ht="28.5" customHeight="1" x14ac:dyDescent="0.25">
      <c r="A23" s="35"/>
      <c r="B23" s="36" t="s">
        <v>26</v>
      </c>
      <c r="C23" s="37"/>
      <c r="D23" s="37"/>
      <c r="E23" s="37"/>
      <c r="F23" s="37"/>
      <c r="G23" s="37"/>
    </row>
    <row r="24" spans="1:7" s="15" customFormat="1" x14ac:dyDescent="0.25">
      <c r="A24" s="38" t="s">
        <v>27</v>
      </c>
      <c r="B24" s="39" t="s">
        <v>1381</v>
      </c>
      <c r="C24" s="33" t="s">
        <v>1382</v>
      </c>
      <c r="D24" s="40">
        <v>0.151</v>
      </c>
      <c r="E24" s="40">
        <v>0.153</v>
      </c>
      <c r="F24" s="22">
        <v>1</v>
      </c>
      <c r="G24" s="20" t="s">
        <v>1383</v>
      </c>
    </row>
    <row r="25" spans="1:7" s="15" customFormat="1" ht="51" x14ac:dyDescent="0.25">
      <c r="A25" s="38" t="s">
        <v>28</v>
      </c>
      <c r="B25" s="32" t="s">
        <v>1491</v>
      </c>
      <c r="C25" s="24" t="s">
        <v>20</v>
      </c>
      <c r="D25" s="22">
        <v>25.1</v>
      </c>
      <c r="E25" s="22">
        <v>25.1</v>
      </c>
      <c r="F25" s="22">
        <v>1</v>
      </c>
      <c r="G25" s="20" t="s">
        <v>1383</v>
      </c>
    </row>
    <row r="26" spans="1:7" s="15" customFormat="1" ht="25.5" x14ac:dyDescent="0.25">
      <c r="A26" s="38" t="s">
        <v>29</v>
      </c>
      <c r="B26" s="41" t="s">
        <v>1384</v>
      </c>
      <c r="C26" s="24" t="s">
        <v>211</v>
      </c>
      <c r="D26" s="22">
        <v>268</v>
      </c>
      <c r="E26" s="22">
        <v>268</v>
      </c>
      <c r="F26" s="22">
        <v>1</v>
      </c>
      <c r="G26" s="20" t="s">
        <v>1383</v>
      </c>
    </row>
    <row r="27" spans="1:7" s="15" customFormat="1" ht="63.75" x14ac:dyDescent="0.25">
      <c r="A27" s="38" t="s">
        <v>30</v>
      </c>
      <c r="B27" s="41" t="s">
        <v>1385</v>
      </c>
      <c r="C27" s="24" t="s">
        <v>20</v>
      </c>
      <c r="D27" s="22">
        <v>19</v>
      </c>
      <c r="E27" s="22">
        <v>65.3</v>
      </c>
      <c r="F27" s="22">
        <v>1</v>
      </c>
      <c r="G27" s="42" t="s">
        <v>1386</v>
      </c>
    </row>
    <row r="28" spans="1:7" s="15" customFormat="1" ht="63.75" x14ac:dyDescent="0.25">
      <c r="A28" s="38" t="s">
        <v>31</v>
      </c>
      <c r="B28" s="32" t="s">
        <v>1387</v>
      </c>
      <c r="C28" s="24" t="s">
        <v>20</v>
      </c>
      <c r="D28" s="22">
        <v>74.099999999999994</v>
      </c>
      <c r="E28" s="22">
        <v>56.6</v>
      </c>
      <c r="F28" s="22">
        <f>E28/D28</f>
        <v>0.76383265856950078</v>
      </c>
      <c r="G28" s="42" t="s">
        <v>1386</v>
      </c>
    </row>
    <row r="29" spans="1:7" s="15" customFormat="1" ht="102" x14ac:dyDescent="0.25">
      <c r="A29" s="38" t="s">
        <v>32</v>
      </c>
      <c r="B29" s="32" t="s">
        <v>1388</v>
      </c>
      <c r="C29" s="24" t="s">
        <v>20</v>
      </c>
      <c r="D29" s="22">
        <v>13.3</v>
      </c>
      <c r="E29" s="22">
        <v>13.3</v>
      </c>
      <c r="F29" s="22">
        <v>1</v>
      </c>
      <c r="G29" s="42" t="s">
        <v>1386</v>
      </c>
    </row>
    <row r="30" spans="1:7" s="15" customFormat="1" ht="38.25" x14ac:dyDescent="0.25">
      <c r="A30" s="38" t="s">
        <v>33</v>
      </c>
      <c r="B30" s="32" t="s">
        <v>1389</v>
      </c>
      <c r="C30" s="24" t="s">
        <v>1390</v>
      </c>
      <c r="D30" s="22">
        <v>0</v>
      </c>
      <c r="E30" s="22">
        <v>0</v>
      </c>
      <c r="F30" s="22">
        <v>1</v>
      </c>
      <c r="G30" s="42"/>
    </row>
    <row r="31" spans="1:7" s="15" customFormat="1" ht="63.75" x14ac:dyDescent="0.25">
      <c r="A31" s="38" t="s">
        <v>35</v>
      </c>
      <c r="B31" s="32" t="s">
        <v>1391</v>
      </c>
      <c r="C31" s="24" t="s">
        <v>20</v>
      </c>
      <c r="D31" s="34">
        <v>90</v>
      </c>
      <c r="E31" s="34">
        <v>90</v>
      </c>
      <c r="F31" s="22">
        <v>1</v>
      </c>
      <c r="G31" s="42" t="s">
        <v>1386</v>
      </c>
    </row>
    <row r="32" spans="1:7" s="15" customFormat="1" ht="63.75" x14ac:dyDescent="0.25">
      <c r="A32" s="38" t="s">
        <v>37</v>
      </c>
      <c r="B32" s="32" t="s">
        <v>1392</v>
      </c>
      <c r="C32" s="24" t="s">
        <v>80</v>
      </c>
      <c r="D32" s="34">
        <v>8</v>
      </c>
      <c r="E32" s="34">
        <v>8</v>
      </c>
      <c r="F32" s="22">
        <v>1</v>
      </c>
      <c r="G32" s="42" t="s">
        <v>1386</v>
      </c>
    </row>
    <row r="33" spans="1:7" s="15" customFormat="1" ht="102" x14ac:dyDescent="0.25">
      <c r="A33" s="38" t="s">
        <v>826</v>
      </c>
      <c r="B33" s="32" t="s">
        <v>1393</v>
      </c>
      <c r="C33" s="24" t="s">
        <v>80</v>
      </c>
      <c r="D33" s="34">
        <v>0</v>
      </c>
      <c r="E33" s="34">
        <v>0</v>
      </c>
      <c r="F33" s="22">
        <v>1</v>
      </c>
      <c r="G33" s="42"/>
    </row>
    <row r="34" spans="1:7" s="15" customFormat="1" ht="72.75" customHeight="1" x14ac:dyDescent="0.25">
      <c r="A34" s="38" t="s">
        <v>40</v>
      </c>
      <c r="B34" s="32" t="s">
        <v>1394</v>
      </c>
      <c r="C34" s="24" t="s">
        <v>1395</v>
      </c>
      <c r="D34" s="43">
        <v>9.9</v>
      </c>
      <c r="E34" s="43">
        <v>9.9</v>
      </c>
      <c r="F34" s="22">
        <v>1</v>
      </c>
      <c r="G34" s="42" t="s">
        <v>1386</v>
      </c>
    </row>
    <row r="35" spans="1:7" s="15" customFormat="1" ht="88.5" customHeight="1" x14ac:dyDescent="0.25">
      <c r="A35" s="38" t="s">
        <v>42</v>
      </c>
      <c r="B35" s="32" t="s">
        <v>1396</v>
      </c>
      <c r="C35" s="24" t="s">
        <v>1397</v>
      </c>
      <c r="D35" s="44">
        <v>31.425999999999998</v>
      </c>
      <c r="E35" s="44">
        <v>31.43</v>
      </c>
      <c r="F35" s="22">
        <v>1</v>
      </c>
      <c r="G35" s="42" t="s">
        <v>1386</v>
      </c>
    </row>
    <row r="36" spans="1:7" s="15" customFormat="1" ht="48.6" customHeight="1" x14ac:dyDescent="0.25">
      <c r="A36" s="38" t="s">
        <v>44</v>
      </c>
      <c r="B36" s="32" t="s">
        <v>1398</v>
      </c>
      <c r="C36" s="24" t="s">
        <v>20</v>
      </c>
      <c r="D36" s="22">
        <v>79.64</v>
      </c>
      <c r="E36" s="22">
        <v>78.260000000000005</v>
      </c>
      <c r="F36" s="22">
        <f>E36/D36</f>
        <v>0.98267202410848831</v>
      </c>
      <c r="G36" s="20" t="s">
        <v>1383</v>
      </c>
    </row>
    <row r="37" spans="1:7" s="15" customFormat="1" ht="25.5" x14ac:dyDescent="0.25">
      <c r="A37" s="38" t="s">
        <v>46</v>
      </c>
      <c r="B37" s="32" t="s">
        <v>34</v>
      </c>
      <c r="C37" s="24" t="s">
        <v>658</v>
      </c>
      <c r="D37" s="34">
        <v>0</v>
      </c>
      <c r="E37" s="34">
        <v>0</v>
      </c>
      <c r="F37" s="22">
        <v>1</v>
      </c>
      <c r="G37" s="20"/>
    </row>
    <row r="38" spans="1:7" s="15" customFormat="1" ht="25.5" x14ac:dyDescent="0.25">
      <c r="A38" s="38" t="s">
        <v>47</v>
      </c>
      <c r="B38" s="32" t="s">
        <v>36</v>
      </c>
      <c r="C38" s="24" t="s">
        <v>658</v>
      </c>
      <c r="D38" s="34">
        <v>0</v>
      </c>
      <c r="E38" s="34">
        <v>0</v>
      </c>
      <c r="F38" s="22">
        <v>1</v>
      </c>
      <c r="G38" s="20"/>
    </row>
    <row r="39" spans="1:7" s="15" customFormat="1" ht="25.5" x14ac:dyDescent="0.25">
      <c r="A39" s="38" t="s">
        <v>49</v>
      </c>
      <c r="B39" s="32" t="s">
        <v>38</v>
      </c>
      <c r="C39" s="24" t="s">
        <v>1399</v>
      </c>
      <c r="D39" s="34">
        <v>0</v>
      </c>
      <c r="E39" s="34">
        <v>0</v>
      </c>
      <c r="F39" s="22">
        <v>1</v>
      </c>
      <c r="G39" s="20"/>
    </row>
    <row r="40" spans="1:7" s="15" customFormat="1" ht="25.5" x14ac:dyDescent="0.25">
      <c r="A40" s="38" t="s">
        <v>51</v>
      </c>
      <c r="B40" s="32" t="s">
        <v>39</v>
      </c>
      <c r="C40" s="24" t="s">
        <v>658</v>
      </c>
      <c r="D40" s="34">
        <v>0</v>
      </c>
      <c r="E40" s="34">
        <v>0</v>
      </c>
      <c r="F40" s="22">
        <v>1</v>
      </c>
      <c r="G40" s="20"/>
    </row>
    <row r="41" spans="1:7" s="15" customFormat="1" ht="37.5" customHeight="1" x14ac:dyDescent="0.25">
      <c r="A41" s="38" t="s">
        <v>52</v>
      </c>
      <c r="B41" s="32" t="s">
        <v>41</v>
      </c>
      <c r="C41" s="24" t="s">
        <v>14</v>
      </c>
      <c r="D41" s="22">
        <v>1.6</v>
      </c>
      <c r="E41" s="22">
        <v>1.6</v>
      </c>
      <c r="F41" s="22">
        <v>1</v>
      </c>
      <c r="G41" s="45" t="s">
        <v>1383</v>
      </c>
    </row>
    <row r="42" spans="1:7" s="15" customFormat="1" ht="44.25" customHeight="1" x14ac:dyDescent="0.25">
      <c r="A42" s="38" t="s">
        <v>53</v>
      </c>
      <c r="B42" s="32" t="s">
        <v>43</v>
      </c>
      <c r="C42" s="24" t="s">
        <v>20</v>
      </c>
      <c r="D42" s="22" t="s">
        <v>1400</v>
      </c>
      <c r="E42" s="22">
        <v>100</v>
      </c>
      <c r="F42" s="22">
        <v>1</v>
      </c>
      <c r="G42" s="45" t="s">
        <v>1383</v>
      </c>
    </row>
    <row r="43" spans="1:7" s="15" customFormat="1" ht="25.5" x14ac:dyDescent="0.25">
      <c r="A43" s="38" t="s">
        <v>54</v>
      </c>
      <c r="B43" s="32" t="s">
        <v>45</v>
      </c>
      <c r="C43" s="24" t="s">
        <v>20</v>
      </c>
      <c r="D43" s="22" t="s">
        <v>1400</v>
      </c>
      <c r="E43" s="22">
        <v>100</v>
      </c>
      <c r="F43" s="22">
        <v>1</v>
      </c>
      <c r="G43" s="45" t="s">
        <v>1383</v>
      </c>
    </row>
    <row r="44" spans="1:7" s="15" customFormat="1" ht="25.5" x14ac:dyDescent="0.25">
      <c r="A44" s="38" t="s">
        <v>55</v>
      </c>
      <c r="B44" s="32" t="s">
        <v>502</v>
      </c>
      <c r="C44" s="24" t="s">
        <v>20</v>
      </c>
      <c r="D44" s="22" t="s">
        <v>1400</v>
      </c>
      <c r="E44" s="22">
        <v>100</v>
      </c>
      <c r="F44" s="22">
        <v>1</v>
      </c>
      <c r="G44" s="45" t="s">
        <v>1383</v>
      </c>
    </row>
    <row r="45" spans="1:7" s="15" customFormat="1" ht="25.5" x14ac:dyDescent="0.25">
      <c r="A45" s="38" t="s">
        <v>56</v>
      </c>
      <c r="B45" s="32" t="s">
        <v>48</v>
      </c>
      <c r="C45" s="24" t="s">
        <v>20</v>
      </c>
      <c r="D45" s="22" t="s">
        <v>1400</v>
      </c>
      <c r="E45" s="22">
        <v>100</v>
      </c>
      <c r="F45" s="22">
        <v>1</v>
      </c>
      <c r="G45" s="45" t="s">
        <v>1383</v>
      </c>
    </row>
    <row r="46" spans="1:7" s="15" customFormat="1" ht="25.5" x14ac:dyDescent="0.25">
      <c r="A46" s="38" t="s">
        <v>413</v>
      </c>
      <c r="B46" s="32" t="s">
        <v>50</v>
      </c>
      <c r="C46" s="24" t="s">
        <v>20</v>
      </c>
      <c r="D46" s="22" t="s">
        <v>1400</v>
      </c>
      <c r="E46" s="22">
        <v>100</v>
      </c>
      <c r="F46" s="22">
        <v>1</v>
      </c>
      <c r="G46" s="45" t="s">
        <v>1383</v>
      </c>
    </row>
    <row r="47" spans="1:7" s="15" customFormat="1" ht="25.5" x14ac:dyDescent="0.25">
      <c r="A47" s="38" t="s">
        <v>414</v>
      </c>
      <c r="B47" s="41" t="s">
        <v>503</v>
      </c>
      <c r="C47" s="24" t="s">
        <v>20</v>
      </c>
      <c r="D47" s="20">
        <v>78</v>
      </c>
      <c r="E47" s="20">
        <v>95.5</v>
      </c>
      <c r="F47" s="20">
        <v>1</v>
      </c>
      <c r="G47" s="20" t="s">
        <v>1401</v>
      </c>
    </row>
    <row r="48" spans="1:7" s="15" customFormat="1" ht="25.5" x14ac:dyDescent="0.25">
      <c r="A48" s="38" t="s">
        <v>415</v>
      </c>
      <c r="B48" s="32" t="s">
        <v>504</v>
      </c>
      <c r="C48" s="24" t="s">
        <v>20</v>
      </c>
      <c r="D48" s="20">
        <v>23.67</v>
      </c>
      <c r="E48" s="20">
        <v>25.19</v>
      </c>
      <c r="F48" s="20">
        <f>D48/E48</f>
        <v>0.93965859468042878</v>
      </c>
      <c r="G48" s="20" t="s">
        <v>810</v>
      </c>
    </row>
    <row r="49" spans="1:7" s="15" customFormat="1" ht="25.5" x14ac:dyDescent="0.25">
      <c r="A49" s="38" t="s">
        <v>659</v>
      </c>
      <c r="B49" s="32" t="s">
        <v>505</v>
      </c>
      <c r="C49" s="24" t="s">
        <v>20</v>
      </c>
      <c r="D49" s="20">
        <v>27.29</v>
      </c>
      <c r="E49" s="20">
        <v>25.28</v>
      </c>
      <c r="F49" s="20">
        <v>1</v>
      </c>
      <c r="G49" s="20" t="s">
        <v>810</v>
      </c>
    </row>
    <row r="50" spans="1:7" s="15" customFormat="1" ht="114.75" x14ac:dyDescent="0.25">
      <c r="A50" s="38" t="s">
        <v>660</v>
      </c>
      <c r="B50" s="32" t="s">
        <v>1402</v>
      </c>
      <c r="C50" s="24" t="s">
        <v>20</v>
      </c>
      <c r="D50" s="46">
        <v>97</v>
      </c>
      <c r="E50" s="46">
        <v>97</v>
      </c>
      <c r="F50" s="20">
        <v>1</v>
      </c>
      <c r="G50" s="20" t="s">
        <v>1383</v>
      </c>
    </row>
    <row r="51" spans="1:7" s="15" customFormat="1" ht="153" x14ac:dyDescent="0.25">
      <c r="A51" s="38" t="s">
        <v>661</v>
      </c>
      <c r="B51" s="32" t="s">
        <v>1403</v>
      </c>
      <c r="C51" s="24" t="s">
        <v>20</v>
      </c>
      <c r="D51" s="46">
        <v>98</v>
      </c>
      <c r="E51" s="46">
        <v>98</v>
      </c>
      <c r="F51" s="20">
        <v>1</v>
      </c>
      <c r="G51" s="45" t="s">
        <v>1383</v>
      </c>
    </row>
    <row r="52" spans="1:7" s="15" customFormat="1" ht="25.5" x14ac:dyDescent="0.25">
      <c r="A52" s="38" t="s">
        <v>662</v>
      </c>
      <c r="B52" s="32" t="s">
        <v>663</v>
      </c>
      <c r="C52" s="24" t="s">
        <v>20</v>
      </c>
      <c r="D52" s="46">
        <v>1</v>
      </c>
      <c r="E52" s="46">
        <v>1</v>
      </c>
      <c r="F52" s="22">
        <v>1</v>
      </c>
      <c r="G52" s="20" t="s">
        <v>1492</v>
      </c>
    </row>
    <row r="53" spans="1:7" s="15" customFormat="1" ht="25.5" x14ac:dyDescent="0.25">
      <c r="A53" s="38" t="s">
        <v>1184</v>
      </c>
      <c r="B53" s="32" t="s">
        <v>57</v>
      </c>
      <c r="C53" s="24" t="s">
        <v>658</v>
      </c>
      <c r="D53" s="43">
        <v>6.3</v>
      </c>
      <c r="E53" s="43">
        <v>6.3</v>
      </c>
      <c r="F53" s="22">
        <v>1</v>
      </c>
      <c r="G53" s="45" t="s">
        <v>1383</v>
      </c>
    </row>
    <row r="54" spans="1:7" s="15" customFormat="1" ht="25.5" x14ac:dyDescent="0.25">
      <c r="A54" s="38" t="s">
        <v>1185</v>
      </c>
      <c r="B54" s="32" t="s">
        <v>664</v>
      </c>
      <c r="C54" s="24" t="s">
        <v>20</v>
      </c>
      <c r="D54" s="46">
        <v>89</v>
      </c>
      <c r="E54" s="46">
        <v>89</v>
      </c>
      <c r="F54" s="22">
        <v>1</v>
      </c>
      <c r="G54" s="45" t="s">
        <v>1383</v>
      </c>
    </row>
    <row r="55" spans="1:7" s="15" customFormat="1" ht="39" customHeight="1" x14ac:dyDescent="0.25">
      <c r="A55" s="38" t="s">
        <v>1190</v>
      </c>
      <c r="B55" s="32" t="s">
        <v>1493</v>
      </c>
      <c r="C55" s="24" t="s">
        <v>20</v>
      </c>
      <c r="D55" s="46">
        <v>27</v>
      </c>
      <c r="E55" s="46">
        <v>27</v>
      </c>
      <c r="F55" s="22">
        <v>1</v>
      </c>
      <c r="G55" s="45" t="s">
        <v>1383</v>
      </c>
    </row>
    <row r="56" spans="1:7" s="15" customFormat="1" ht="63.75" x14ac:dyDescent="0.25">
      <c r="A56" s="38" t="s">
        <v>1191</v>
      </c>
      <c r="B56" s="32" t="s">
        <v>1405</v>
      </c>
      <c r="C56" s="24" t="s">
        <v>658</v>
      </c>
      <c r="D56" s="46">
        <v>768</v>
      </c>
      <c r="E56" s="46">
        <v>769</v>
      </c>
      <c r="F56" s="22">
        <f>D56/E56</f>
        <v>0.99869960988296491</v>
      </c>
      <c r="G56" s="42" t="s">
        <v>1386</v>
      </c>
    </row>
    <row r="57" spans="1:7" s="15" customFormat="1" ht="63.75" x14ac:dyDescent="0.25">
      <c r="A57" s="38" t="s">
        <v>1404</v>
      </c>
      <c r="B57" s="32" t="s">
        <v>1407</v>
      </c>
      <c r="C57" s="24" t="s">
        <v>1408</v>
      </c>
      <c r="D57" s="43">
        <v>252.8</v>
      </c>
      <c r="E57" s="43">
        <v>220.5</v>
      </c>
      <c r="F57" s="22">
        <v>1</v>
      </c>
      <c r="G57" s="42" t="s">
        <v>1386</v>
      </c>
    </row>
    <row r="58" spans="1:7" s="15" customFormat="1" ht="63.75" x14ac:dyDescent="0.25">
      <c r="A58" s="38" t="s">
        <v>1406</v>
      </c>
      <c r="B58" s="32" t="s">
        <v>1409</v>
      </c>
      <c r="C58" s="24" t="s">
        <v>20</v>
      </c>
      <c r="D58" s="34">
        <v>95</v>
      </c>
      <c r="E58" s="34">
        <v>95</v>
      </c>
      <c r="F58" s="22">
        <v>1</v>
      </c>
      <c r="G58" s="42" t="s">
        <v>1386</v>
      </c>
    </row>
    <row r="59" spans="1:7" s="15" customFormat="1" ht="32.25" customHeight="1" x14ac:dyDescent="0.25">
      <c r="A59" s="35"/>
      <c r="B59" s="36" t="s">
        <v>1410</v>
      </c>
      <c r="C59" s="36"/>
      <c r="D59" s="36"/>
      <c r="E59" s="36"/>
      <c r="F59" s="36"/>
      <c r="G59" s="36"/>
    </row>
    <row r="60" spans="1:7" s="15" customFormat="1" ht="25.5" x14ac:dyDescent="0.25">
      <c r="A60" s="22" t="s">
        <v>58</v>
      </c>
      <c r="B60" s="32" t="s">
        <v>506</v>
      </c>
      <c r="C60" s="24" t="s">
        <v>20</v>
      </c>
      <c r="D60" s="43">
        <v>70.3</v>
      </c>
      <c r="E60" s="43">
        <v>70.3</v>
      </c>
      <c r="F60" s="22">
        <v>1</v>
      </c>
      <c r="G60" s="20" t="s">
        <v>59</v>
      </c>
    </row>
    <row r="61" spans="1:7" s="15" customFormat="1" ht="38.25" x14ac:dyDescent="0.25">
      <c r="A61" s="22" t="s">
        <v>60</v>
      </c>
      <c r="B61" s="32" t="s">
        <v>507</v>
      </c>
      <c r="C61" s="24" t="s">
        <v>20</v>
      </c>
      <c r="D61" s="34">
        <v>60</v>
      </c>
      <c r="E61" s="34">
        <v>60</v>
      </c>
      <c r="F61" s="22">
        <v>1</v>
      </c>
      <c r="G61" s="20" t="s">
        <v>812</v>
      </c>
    </row>
    <row r="62" spans="1:7" s="15" customFormat="1" ht="38.25" x14ac:dyDescent="0.25">
      <c r="A62" s="22" t="s">
        <v>61</v>
      </c>
      <c r="B62" s="32" t="s">
        <v>508</v>
      </c>
      <c r="C62" s="24" t="s">
        <v>25</v>
      </c>
      <c r="D62" s="43">
        <v>64.900000000000006</v>
      </c>
      <c r="E62" s="43">
        <v>64.900000000000006</v>
      </c>
      <c r="F62" s="22">
        <v>1</v>
      </c>
      <c r="G62" s="45" t="s">
        <v>1383</v>
      </c>
    </row>
    <row r="63" spans="1:7" s="15" customFormat="1" ht="114.75" x14ac:dyDescent="0.25">
      <c r="A63" s="22" t="s">
        <v>62</v>
      </c>
      <c r="B63" s="32" t="s">
        <v>509</v>
      </c>
      <c r="C63" s="24" t="s">
        <v>63</v>
      </c>
      <c r="D63" s="22">
        <v>9.49</v>
      </c>
      <c r="E63" s="22">
        <v>9.49</v>
      </c>
      <c r="F63" s="22">
        <v>1</v>
      </c>
      <c r="G63" s="20" t="s">
        <v>811</v>
      </c>
    </row>
    <row r="64" spans="1:7" s="15" customFormat="1" ht="51" customHeight="1" x14ac:dyDescent="0.25">
      <c r="A64" s="22" t="s">
        <v>64</v>
      </c>
      <c r="B64" s="32" t="s">
        <v>65</v>
      </c>
      <c r="C64" s="24" t="s">
        <v>63</v>
      </c>
      <c r="D64" s="22">
        <v>10.19</v>
      </c>
      <c r="E64" s="22">
        <v>10.19</v>
      </c>
      <c r="F64" s="22">
        <v>1</v>
      </c>
      <c r="G64" s="20" t="s">
        <v>811</v>
      </c>
    </row>
    <row r="65" spans="1:7" s="15" customFormat="1" ht="50.25" customHeight="1" x14ac:dyDescent="0.25">
      <c r="A65" s="22" t="s">
        <v>66</v>
      </c>
      <c r="B65" s="32" t="s">
        <v>510</v>
      </c>
      <c r="C65" s="24" t="s">
        <v>511</v>
      </c>
      <c r="D65" s="22">
        <v>12.65</v>
      </c>
      <c r="E65" s="22">
        <v>12.65</v>
      </c>
      <c r="F65" s="22">
        <v>1</v>
      </c>
      <c r="G65" s="20" t="s">
        <v>811</v>
      </c>
    </row>
    <row r="66" spans="1:7" s="15" customFormat="1" ht="63" customHeight="1" x14ac:dyDescent="0.25">
      <c r="A66" s="22" t="s">
        <v>67</v>
      </c>
      <c r="B66" s="32" t="s">
        <v>512</v>
      </c>
      <c r="C66" s="24" t="s">
        <v>511</v>
      </c>
      <c r="D66" s="22">
        <v>10.19</v>
      </c>
      <c r="E66" s="22">
        <v>10.19</v>
      </c>
      <c r="F66" s="22">
        <v>1</v>
      </c>
      <c r="G66" s="20" t="s">
        <v>811</v>
      </c>
    </row>
    <row r="67" spans="1:7" s="15" customFormat="1" ht="38.25" x14ac:dyDescent="0.25">
      <c r="A67" s="22" t="s">
        <v>68</v>
      </c>
      <c r="B67" s="32" t="s">
        <v>1411</v>
      </c>
      <c r="C67" s="24" t="s">
        <v>20</v>
      </c>
      <c r="D67" s="22">
        <v>20.76</v>
      </c>
      <c r="E67" s="22">
        <v>20.76</v>
      </c>
      <c r="F67" s="22">
        <v>1</v>
      </c>
      <c r="G67" s="20" t="s">
        <v>69</v>
      </c>
    </row>
    <row r="68" spans="1:7" s="15" customFormat="1" ht="38.25" x14ac:dyDescent="0.25">
      <c r="A68" s="22" t="s">
        <v>649</v>
      </c>
      <c r="B68" s="32" t="s">
        <v>70</v>
      </c>
      <c r="C68" s="24" t="s">
        <v>20</v>
      </c>
      <c r="D68" s="34">
        <v>51</v>
      </c>
      <c r="E68" s="34">
        <v>49</v>
      </c>
      <c r="F68" s="22">
        <f>E68/D68</f>
        <v>0.96078431372549022</v>
      </c>
      <c r="G68" s="20" t="s">
        <v>517</v>
      </c>
    </row>
    <row r="69" spans="1:7" s="15" customFormat="1" ht="39.75" customHeight="1" x14ac:dyDescent="0.25">
      <c r="A69" s="22" t="s">
        <v>650</v>
      </c>
      <c r="B69" s="32" t="s">
        <v>72</v>
      </c>
      <c r="C69" s="24" t="s">
        <v>20</v>
      </c>
      <c r="D69" s="43">
        <v>20.3</v>
      </c>
      <c r="E69" s="22">
        <v>18.850000000000001</v>
      </c>
      <c r="F69" s="22">
        <v>1</v>
      </c>
      <c r="G69" s="20" t="s">
        <v>1412</v>
      </c>
    </row>
    <row r="70" spans="1:7" s="15" customFormat="1" ht="25.5" x14ac:dyDescent="0.25">
      <c r="A70" s="22" t="s">
        <v>651</v>
      </c>
      <c r="B70" s="32" t="s">
        <v>74</v>
      </c>
      <c r="C70" s="24" t="s">
        <v>20</v>
      </c>
      <c r="D70" s="22">
        <v>92.5</v>
      </c>
      <c r="E70" s="22">
        <v>92.1</v>
      </c>
      <c r="F70" s="22">
        <f>E70/D70</f>
        <v>0.99567567567567561</v>
      </c>
      <c r="G70" s="45" t="s">
        <v>1383</v>
      </c>
    </row>
    <row r="71" spans="1:7" s="15" customFormat="1" ht="25.5" x14ac:dyDescent="0.25">
      <c r="A71" s="22" t="s">
        <v>1413</v>
      </c>
      <c r="B71" s="32" t="s">
        <v>513</v>
      </c>
      <c r="C71" s="24" t="s">
        <v>20</v>
      </c>
      <c r="D71" s="22">
        <v>4</v>
      </c>
      <c r="E71" s="22">
        <v>5.92</v>
      </c>
      <c r="F71" s="22">
        <f>D71/E71</f>
        <v>0.67567567567567566</v>
      </c>
      <c r="G71" s="20" t="s">
        <v>1414</v>
      </c>
    </row>
    <row r="72" spans="1:7" s="15" customFormat="1" ht="38.25" x14ac:dyDescent="0.25">
      <c r="A72" s="22" t="s">
        <v>1415</v>
      </c>
      <c r="B72" s="32" t="s">
        <v>1416</v>
      </c>
      <c r="C72" s="24" t="s">
        <v>20</v>
      </c>
      <c r="D72" s="22">
        <v>100</v>
      </c>
      <c r="E72" s="22">
        <v>100</v>
      </c>
      <c r="F72" s="22">
        <v>1</v>
      </c>
      <c r="G72" s="45" t="s">
        <v>1383</v>
      </c>
    </row>
    <row r="73" spans="1:7" s="15" customFormat="1" ht="89.25" x14ac:dyDescent="0.25">
      <c r="A73" s="22" t="s">
        <v>1417</v>
      </c>
      <c r="B73" s="32" t="s">
        <v>1494</v>
      </c>
      <c r="C73" s="24" t="s">
        <v>20</v>
      </c>
      <c r="D73" s="34">
        <v>50</v>
      </c>
      <c r="E73" s="34">
        <v>50</v>
      </c>
      <c r="F73" s="22">
        <v>1</v>
      </c>
      <c r="G73" s="45" t="s">
        <v>1383</v>
      </c>
    </row>
    <row r="74" spans="1:7" s="15" customFormat="1" ht="38.25" x14ac:dyDescent="0.25">
      <c r="A74" s="22" t="s">
        <v>1418</v>
      </c>
      <c r="B74" s="32" t="s">
        <v>1419</v>
      </c>
      <c r="C74" s="24" t="s">
        <v>20</v>
      </c>
      <c r="D74" s="43">
        <v>28.4</v>
      </c>
      <c r="E74" s="43">
        <v>6</v>
      </c>
      <c r="F74" s="22">
        <v>1</v>
      </c>
      <c r="G74" s="41" t="s">
        <v>1420</v>
      </c>
    </row>
    <row r="75" spans="1:7" s="15" customFormat="1" ht="78.75" x14ac:dyDescent="0.25">
      <c r="A75" s="47" t="s">
        <v>1421</v>
      </c>
      <c r="B75" s="32" t="s">
        <v>1422</v>
      </c>
      <c r="C75" s="24" t="s">
        <v>20</v>
      </c>
      <c r="D75" s="43">
        <v>54.8</v>
      </c>
      <c r="E75" s="43">
        <v>54.8</v>
      </c>
      <c r="F75" s="22">
        <v>1</v>
      </c>
      <c r="G75" s="48" t="s">
        <v>1423</v>
      </c>
    </row>
    <row r="76" spans="1:7" s="15" customFormat="1" ht="78.75" x14ac:dyDescent="0.25">
      <c r="A76" s="38" t="s">
        <v>1424</v>
      </c>
      <c r="B76" s="32" t="s">
        <v>1425</v>
      </c>
      <c r="C76" s="24" t="s">
        <v>658</v>
      </c>
      <c r="D76" s="43">
        <v>38.799999999999997</v>
      </c>
      <c r="E76" s="43">
        <v>45.4</v>
      </c>
      <c r="F76" s="22">
        <f>D76/E76</f>
        <v>0.85462555066079293</v>
      </c>
      <c r="G76" s="48" t="s">
        <v>1423</v>
      </c>
    </row>
    <row r="77" spans="1:7" s="15" customFormat="1" ht="78.75" x14ac:dyDescent="0.25">
      <c r="A77" s="38" t="s">
        <v>1426</v>
      </c>
      <c r="B77" s="32" t="s">
        <v>1427</v>
      </c>
      <c r="C77" s="24" t="s">
        <v>1428</v>
      </c>
      <c r="D77" s="43">
        <v>78.3</v>
      </c>
      <c r="E77" s="43">
        <v>81.3</v>
      </c>
      <c r="F77" s="22">
        <f>D77/E77</f>
        <v>0.96309963099630991</v>
      </c>
      <c r="G77" s="48" t="s">
        <v>1423</v>
      </c>
    </row>
    <row r="78" spans="1:7" s="15" customFormat="1" x14ac:dyDescent="0.25">
      <c r="A78" s="38" t="s">
        <v>1429</v>
      </c>
      <c r="B78" s="32" t="s">
        <v>1430</v>
      </c>
      <c r="C78" s="24" t="s">
        <v>20</v>
      </c>
      <c r="D78" s="43">
        <v>11.7</v>
      </c>
      <c r="E78" s="43">
        <v>11.3</v>
      </c>
      <c r="F78" s="22">
        <v>1</v>
      </c>
      <c r="G78" s="20" t="s">
        <v>1431</v>
      </c>
    </row>
    <row r="79" spans="1:7" s="15" customFormat="1" ht="25.5" x14ac:dyDescent="0.25">
      <c r="A79" s="38" t="s">
        <v>1206</v>
      </c>
      <c r="B79" s="32" t="s">
        <v>1432</v>
      </c>
      <c r="C79" s="24" t="s">
        <v>20</v>
      </c>
      <c r="D79" s="43">
        <v>18.5</v>
      </c>
      <c r="E79" s="43">
        <v>20.2</v>
      </c>
      <c r="F79" s="22">
        <f>D79/E79</f>
        <v>0.91584158415841588</v>
      </c>
      <c r="G79" s="20" t="s">
        <v>1431</v>
      </c>
    </row>
    <row r="80" spans="1:7" s="15" customFormat="1" ht="38.25" x14ac:dyDescent="0.25">
      <c r="A80" s="38" t="s">
        <v>1433</v>
      </c>
      <c r="B80" s="32" t="s">
        <v>1434</v>
      </c>
      <c r="C80" s="24" t="s">
        <v>20</v>
      </c>
      <c r="D80" s="34">
        <v>43</v>
      </c>
      <c r="E80" s="34">
        <v>71.400000000000006</v>
      </c>
      <c r="F80" s="22">
        <v>1</v>
      </c>
      <c r="G80" s="45" t="s">
        <v>1383</v>
      </c>
    </row>
    <row r="81" spans="1:7" s="15" customFormat="1" ht="63.75" x14ac:dyDescent="0.25">
      <c r="A81" s="38" t="s">
        <v>1212</v>
      </c>
      <c r="B81" s="32" t="s">
        <v>1435</v>
      </c>
      <c r="C81" s="24" t="s">
        <v>20</v>
      </c>
      <c r="D81" s="34">
        <v>769</v>
      </c>
      <c r="E81" s="34">
        <v>613</v>
      </c>
      <c r="F81" s="22">
        <f>E81/D81</f>
        <v>0.79713914174252276</v>
      </c>
      <c r="G81" s="20" t="s">
        <v>1495</v>
      </c>
    </row>
    <row r="82" spans="1:7" s="15" customFormat="1" ht="38.25" x14ac:dyDescent="0.25">
      <c r="A82" s="38" t="s">
        <v>1213</v>
      </c>
      <c r="B82" s="32" t="s">
        <v>1436</v>
      </c>
      <c r="C82" s="24" t="s">
        <v>20</v>
      </c>
      <c r="D82" s="43">
        <v>64.099999999999994</v>
      </c>
      <c r="E82" s="43">
        <v>64.099999999999994</v>
      </c>
      <c r="F82" s="22">
        <v>1</v>
      </c>
      <c r="G82" s="45" t="s">
        <v>1383</v>
      </c>
    </row>
    <row r="83" spans="1:7" s="15" customFormat="1" ht="24" customHeight="1" x14ac:dyDescent="0.25">
      <c r="A83" s="35"/>
      <c r="B83" s="36" t="s">
        <v>665</v>
      </c>
      <c r="C83" s="37"/>
      <c r="D83" s="37"/>
      <c r="E83" s="37"/>
      <c r="F83" s="37"/>
      <c r="G83" s="37"/>
    </row>
    <row r="84" spans="1:7" s="15" customFormat="1" ht="51" x14ac:dyDescent="0.25">
      <c r="A84" s="38" t="s">
        <v>77</v>
      </c>
      <c r="B84" s="32" t="s">
        <v>1437</v>
      </c>
      <c r="C84" s="24" t="s">
        <v>1438</v>
      </c>
      <c r="D84" s="49">
        <v>32.299999999999997</v>
      </c>
      <c r="E84" s="49">
        <v>47.2</v>
      </c>
      <c r="F84" s="22">
        <v>1</v>
      </c>
      <c r="G84" s="20" t="s">
        <v>1383</v>
      </c>
    </row>
    <row r="85" spans="1:7" s="15" customFormat="1" ht="76.5" x14ac:dyDescent="0.25">
      <c r="A85" s="38" t="s">
        <v>78</v>
      </c>
      <c r="B85" s="32" t="s">
        <v>1439</v>
      </c>
      <c r="C85" s="24" t="s">
        <v>20</v>
      </c>
      <c r="D85" s="22">
        <v>33</v>
      </c>
      <c r="E85" s="22">
        <v>53.9</v>
      </c>
      <c r="F85" s="22">
        <v>1</v>
      </c>
      <c r="G85" s="20" t="s">
        <v>1383</v>
      </c>
    </row>
    <row r="86" spans="1:7" s="15" customFormat="1" ht="76.5" x14ac:dyDescent="0.25">
      <c r="A86" s="38" t="s">
        <v>146</v>
      </c>
      <c r="B86" s="32" t="s">
        <v>1440</v>
      </c>
      <c r="C86" s="24" t="s">
        <v>20</v>
      </c>
      <c r="D86" s="34">
        <v>7</v>
      </c>
      <c r="E86" s="34">
        <v>7</v>
      </c>
      <c r="F86" s="22">
        <v>1</v>
      </c>
      <c r="G86" s="20" t="s">
        <v>1441</v>
      </c>
    </row>
    <row r="87" spans="1:7" s="15" customFormat="1" ht="38.25" x14ac:dyDescent="0.25">
      <c r="A87" s="38" t="s">
        <v>147</v>
      </c>
      <c r="B87" s="32" t="s">
        <v>1442</v>
      </c>
      <c r="C87" s="24" t="s">
        <v>80</v>
      </c>
      <c r="D87" s="34">
        <v>2984</v>
      </c>
      <c r="E87" s="34">
        <v>2984</v>
      </c>
      <c r="F87" s="22">
        <v>1</v>
      </c>
      <c r="G87" s="20" t="s">
        <v>1441</v>
      </c>
    </row>
    <row r="88" spans="1:7" s="15" customFormat="1" ht="51" x14ac:dyDescent="0.25">
      <c r="A88" s="38" t="s">
        <v>82</v>
      </c>
      <c r="B88" s="32" t="s">
        <v>1443</v>
      </c>
      <c r="C88" s="24" t="s">
        <v>20</v>
      </c>
      <c r="D88" s="34">
        <v>24</v>
      </c>
      <c r="E88" s="34">
        <v>24</v>
      </c>
      <c r="F88" s="22">
        <v>1</v>
      </c>
      <c r="G88" s="20" t="s">
        <v>1441</v>
      </c>
    </row>
    <row r="89" spans="1:7" s="15" customFormat="1" ht="67.5" customHeight="1" x14ac:dyDescent="0.25">
      <c r="A89" s="50" t="s">
        <v>83</v>
      </c>
      <c r="B89" s="51" t="s">
        <v>1444</v>
      </c>
      <c r="C89" s="24" t="s">
        <v>20</v>
      </c>
      <c r="D89" s="52">
        <v>33</v>
      </c>
      <c r="E89" s="53">
        <v>3.74</v>
      </c>
      <c r="F89" s="54">
        <f>E89/D89</f>
        <v>0.11333333333333334</v>
      </c>
      <c r="G89" s="55" t="s">
        <v>1445</v>
      </c>
    </row>
    <row r="90" spans="1:7" s="15" customFormat="1" ht="127.5" x14ac:dyDescent="0.25">
      <c r="A90" s="38" t="s">
        <v>84</v>
      </c>
      <c r="B90" s="32" t="s">
        <v>1446</v>
      </c>
      <c r="C90" s="24" t="s">
        <v>20</v>
      </c>
      <c r="D90" s="34">
        <v>22</v>
      </c>
      <c r="E90" s="34">
        <v>0</v>
      </c>
      <c r="F90" s="26">
        <v>0</v>
      </c>
      <c r="G90" s="56" t="s">
        <v>1447</v>
      </c>
    </row>
    <row r="91" spans="1:7" s="15" customFormat="1" ht="38.25" x14ac:dyDescent="0.25">
      <c r="A91" s="38" t="s">
        <v>85</v>
      </c>
      <c r="B91" s="32" t="s">
        <v>1448</v>
      </c>
      <c r="C91" s="24" t="s">
        <v>20</v>
      </c>
      <c r="D91" s="34">
        <v>90</v>
      </c>
      <c r="E91" s="22">
        <v>57.65</v>
      </c>
      <c r="F91" s="22">
        <f>E91/D91</f>
        <v>0.64055555555555554</v>
      </c>
      <c r="G91" s="20" t="s">
        <v>1496</v>
      </c>
    </row>
    <row r="92" spans="1:7" s="15" customFormat="1" ht="51" x14ac:dyDescent="0.25">
      <c r="A92" s="38" t="s">
        <v>86</v>
      </c>
      <c r="B92" s="32" t="s">
        <v>1449</v>
      </c>
      <c r="C92" s="24" t="s">
        <v>1450</v>
      </c>
      <c r="D92" s="22">
        <v>56.74</v>
      </c>
      <c r="E92" s="22">
        <v>0.16200000000000001</v>
      </c>
      <c r="F92" s="22">
        <f>E92/D92</f>
        <v>2.8551286570320761E-3</v>
      </c>
      <c r="G92" s="20" t="s">
        <v>1497</v>
      </c>
    </row>
    <row r="93" spans="1:7" s="15" customFormat="1" ht="38.25" x14ac:dyDescent="0.25">
      <c r="A93" s="38" t="s">
        <v>87</v>
      </c>
      <c r="B93" s="32" t="s">
        <v>1451</v>
      </c>
      <c r="C93" s="24" t="s">
        <v>1452</v>
      </c>
      <c r="D93" s="44">
        <v>0.161</v>
      </c>
      <c r="E93" s="44">
        <v>0.161</v>
      </c>
      <c r="F93" s="26">
        <v>1</v>
      </c>
      <c r="G93" s="20" t="s">
        <v>1497</v>
      </c>
    </row>
    <row r="94" spans="1:7" s="15" customFormat="1" ht="51" x14ac:dyDescent="0.25">
      <c r="A94" s="38" t="s">
        <v>88</v>
      </c>
      <c r="B94" s="32" t="s">
        <v>1453</v>
      </c>
      <c r="C94" s="24" t="s">
        <v>20</v>
      </c>
      <c r="D94" s="44">
        <v>100</v>
      </c>
      <c r="E94" s="22">
        <v>100</v>
      </c>
      <c r="F94" s="22">
        <v>1</v>
      </c>
      <c r="G94" s="20" t="s">
        <v>1441</v>
      </c>
    </row>
    <row r="95" spans="1:7" s="15" customFormat="1" ht="38.25" x14ac:dyDescent="0.25">
      <c r="A95" s="38" t="s">
        <v>89</v>
      </c>
      <c r="B95" s="32" t="s">
        <v>1454</v>
      </c>
      <c r="C95" s="24" t="s">
        <v>20</v>
      </c>
      <c r="D95" s="44">
        <v>100</v>
      </c>
      <c r="E95" s="22">
        <v>100</v>
      </c>
      <c r="F95" s="22">
        <v>1</v>
      </c>
      <c r="G95" s="20" t="s">
        <v>1441</v>
      </c>
    </row>
    <row r="96" spans="1:7" s="15" customFormat="1" ht="33" customHeight="1" x14ac:dyDescent="0.2">
      <c r="A96" s="35"/>
      <c r="B96" s="57" t="s">
        <v>666</v>
      </c>
      <c r="C96" s="58"/>
      <c r="D96" s="58"/>
      <c r="E96" s="58"/>
      <c r="F96" s="58"/>
      <c r="G96" s="59"/>
    </row>
    <row r="97" spans="1:7" s="15" customFormat="1" ht="63.75" x14ac:dyDescent="0.25">
      <c r="A97" s="38" t="s">
        <v>91</v>
      </c>
      <c r="B97" s="60" t="s">
        <v>92</v>
      </c>
      <c r="C97" s="24" t="s">
        <v>20</v>
      </c>
      <c r="D97" s="34">
        <v>70</v>
      </c>
      <c r="E97" s="43">
        <v>94.5</v>
      </c>
      <c r="F97" s="22">
        <v>1</v>
      </c>
      <c r="G97" s="61" t="s">
        <v>519</v>
      </c>
    </row>
    <row r="98" spans="1:7" s="15" customFormat="1" ht="89.25" x14ac:dyDescent="0.25">
      <c r="A98" s="38" t="s">
        <v>93</v>
      </c>
      <c r="B98" s="39" t="s">
        <v>1455</v>
      </c>
      <c r="C98" s="24" t="s">
        <v>94</v>
      </c>
      <c r="D98" s="34">
        <v>95</v>
      </c>
      <c r="E98" s="34">
        <v>99</v>
      </c>
      <c r="F98" s="22">
        <v>1</v>
      </c>
      <c r="G98" s="61" t="s">
        <v>1456</v>
      </c>
    </row>
    <row r="99" spans="1:7" s="15" customFormat="1" ht="51" customHeight="1" x14ac:dyDescent="0.25">
      <c r="A99" s="38" t="s">
        <v>95</v>
      </c>
      <c r="B99" s="39" t="s">
        <v>1457</v>
      </c>
      <c r="C99" s="24" t="s">
        <v>518</v>
      </c>
      <c r="D99" s="34">
        <v>95</v>
      </c>
      <c r="E99" s="34">
        <v>95</v>
      </c>
      <c r="F99" s="22">
        <v>1</v>
      </c>
      <c r="G99" s="61" t="s">
        <v>1383</v>
      </c>
    </row>
    <row r="100" spans="1:7" s="15" customFormat="1" ht="25.5" x14ac:dyDescent="0.25">
      <c r="A100" s="38" t="s">
        <v>96</v>
      </c>
      <c r="B100" s="39" t="s">
        <v>1458</v>
      </c>
      <c r="C100" s="24" t="s">
        <v>11</v>
      </c>
      <c r="D100" s="43">
        <v>5.4</v>
      </c>
      <c r="E100" s="43">
        <v>9.6999999999999993</v>
      </c>
      <c r="F100" s="22">
        <f>D100/E100</f>
        <v>0.55670103092783518</v>
      </c>
      <c r="G100" s="20" t="s">
        <v>1373</v>
      </c>
    </row>
    <row r="101" spans="1:7" s="15" customFormat="1" ht="25.5" x14ac:dyDescent="0.25">
      <c r="A101" s="38" t="s">
        <v>97</v>
      </c>
      <c r="B101" s="39" t="s">
        <v>1459</v>
      </c>
      <c r="C101" s="24" t="s">
        <v>11</v>
      </c>
      <c r="D101" s="43">
        <v>6.5</v>
      </c>
      <c r="E101" s="43">
        <v>10.9</v>
      </c>
      <c r="F101" s="22">
        <f>D101/E101</f>
        <v>0.59633027522935778</v>
      </c>
      <c r="G101" s="20" t="s">
        <v>1373</v>
      </c>
    </row>
    <row r="102" spans="1:7" s="15" customFormat="1" ht="40.5" customHeight="1" x14ac:dyDescent="0.25">
      <c r="A102" s="38" t="s">
        <v>98</v>
      </c>
      <c r="B102" s="39" t="s">
        <v>1460</v>
      </c>
      <c r="C102" s="24" t="s">
        <v>1461</v>
      </c>
      <c r="D102" s="34">
        <v>62</v>
      </c>
      <c r="E102" s="34">
        <v>86</v>
      </c>
      <c r="F102" s="22">
        <f>D102/E102</f>
        <v>0.72093023255813948</v>
      </c>
      <c r="G102" s="20" t="s">
        <v>1373</v>
      </c>
    </row>
    <row r="103" spans="1:7" s="15" customFormat="1" ht="51" x14ac:dyDescent="0.25">
      <c r="A103" s="38" t="s">
        <v>99</v>
      </c>
      <c r="B103" s="62" t="s">
        <v>1462</v>
      </c>
      <c r="C103" s="24" t="s">
        <v>20</v>
      </c>
      <c r="D103" s="43">
        <v>48.5</v>
      </c>
      <c r="E103" s="43">
        <v>58.2</v>
      </c>
      <c r="F103" s="22">
        <v>1</v>
      </c>
      <c r="G103" s="20" t="s">
        <v>1456</v>
      </c>
    </row>
    <row r="104" spans="1:7" s="15" customFormat="1" ht="38.25" x14ac:dyDescent="0.25">
      <c r="A104" s="38" t="s">
        <v>100</v>
      </c>
      <c r="B104" s="63" t="s">
        <v>1463</v>
      </c>
      <c r="C104" s="24" t="s">
        <v>20</v>
      </c>
      <c r="D104" s="34">
        <v>40</v>
      </c>
      <c r="E104" s="43">
        <v>43.3</v>
      </c>
      <c r="F104" s="22">
        <v>1</v>
      </c>
      <c r="G104" s="20" t="s">
        <v>1383</v>
      </c>
    </row>
    <row r="105" spans="1:7" s="15" customFormat="1" ht="38.25" x14ac:dyDescent="0.25">
      <c r="A105" s="64" t="s">
        <v>101</v>
      </c>
      <c r="B105" s="63" t="s">
        <v>1464</v>
      </c>
      <c r="C105" s="24" t="s">
        <v>20</v>
      </c>
      <c r="D105" s="34">
        <v>50</v>
      </c>
      <c r="E105" s="22">
        <v>58.8</v>
      </c>
      <c r="F105" s="22">
        <v>1</v>
      </c>
      <c r="G105" s="61" t="s">
        <v>1383</v>
      </c>
    </row>
    <row r="106" spans="1:7" s="15" customFormat="1" ht="38.25" x14ac:dyDescent="0.25">
      <c r="A106" s="38" t="s">
        <v>102</v>
      </c>
      <c r="B106" s="65" t="s">
        <v>1465</v>
      </c>
      <c r="C106" s="24" t="s">
        <v>20</v>
      </c>
      <c r="D106" s="34">
        <v>50</v>
      </c>
      <c r="E106" s="22">
        <v>51.7</v>
      </c>
      <c r="F106" s="22">
        <v>1</v>
      </c>
      <c r="G106" s="20" t="s">
        <v>1383</v>
      </c>
    </row>
    <row r="107" spans="1:7" s="15" customFormat="1" ht="38.25" x14ac:dyDescent="0.25">
      <c r="A107" s="38" t="s">
        <v>1466</v>
      </c>
      <c r="B107" s="65" t="s">
        <v>1467</v>
      </c>
      <c r="C107" s="24" t="s">
        <v>20</v>
      </c>
      <c r="D107" s="34">
        <v>95</v>
      </c>
      <c r="E107" s="34">
        <v>95</v>
      </c>
      <c r="F107" s="22">
        <v>1</v>
      </c>
      <c r="G107" s="20" t="s">
        <v>1383</v>
      </c>
    </row>
    <row r="108" spans="1:7" s="15" customFormat="1" ht="51" x14ac:dyDescent="0.25">
      <c r="A108" s="38" t="s">
        <v>1468</v>
      </c>
      <c r="B108" s="65" t="s">
        <v>1469</v>
      </c>
      <c r="C108" s="24" t="s">
        <v>20</v>
      </c>
      <c r="D108" s="34">
        <v>85</v>
      </c>
      <c r="E108" s="34">
        <v>85</v>
      </c>
      <c r="F108" s="22">
        <v>1</v>
      </c>
      <c r="G108" s="20" t="s">
        <v>1383</v>
      </c>
    </row>
    <row r="109" spans="1:7" s="15" customFormat="1" ht="25.5" x14ac:dyDescent="0.25">
      <c r="A109" s="38" t="s">
        <v>1470</v>
      </c>
      <c r="B109" s="66" t="s">
        <v>1471</v>
      </c>
      <c r="C109" s="24" t="s">
        <v>20</v>
      </c>
      <c r="D109" s="43">
        <v>98.5</v>
      </c>
      <c r="E109" s="34">
        <v>100</v>
      </c>
      <c r="F109" s="22">
        <v>1</v>
      </c>
      <c r="G109" s="20" t="s">
        <v>1383</v>
      </c>
    </row>
    <row r="110" spans="1:7" s="15" customFormat="1" ht="89.25" x14ac:dyDescent="0.25">
      <c r="A110" s="38" t="s">
        <v>1472</v>
      </c>
      <c r="B110" s="67" t="s">
        <v>1473</v>
      </c>
      <c r="C110" s="24" t="s">
        <v>20</v>
      </c>
      <c r="D110" s="34">
        <v>20</v>
      </c>
      <c r="E110" s="43">
        <v>22.2</v>
      </c>
      <c r="F110" s="22">
        <v>1</v>
      </c>
      <c r="G110" s="20" t="s">
        <v>1383</v>
      </c>
    </row>
    <row r="111" spans="1:7" s="15" customFormat="1" ht="114.75" x14ac:dyDescent="0.25">
      <c r="A111" s="38" t="s">
        <v>1474</v>
      </c>
      <c r="B111" s="68" t="s">
        <v>1475</v>
      </c>
      <c r="C111" s="24" t="s">
        <v>20</v>
      </c>
      <c r="D111" s="34">
        <v>20</v>
      </c>
      <c r="E111" s="43">
        <v>22.2</v>
      </c>
      <c r="F111" s="22">
        <v>1</v>
      </c>
      <c r="G111" s="20" t="s">
        <v>1383</v>
      </c>
    </row>
    <row r="112" spans="1:7" s="15" customFormat="1" ht="25.5" customHeight="1" x14ac:dyDescent="0.25">
      <c r="A112" s="35"/>
      <c r="B112" s="69" t="s">
        <v>667</v>
      </c>
      <c r="C112" s="70"/>
      <c r="D112" s="70"/>
      <c r="E112" s="70"/>
      <c r="F112" s="70"/>
      <c r="G112" s="71"/>
    </row>
    <row r="113" spans="1:7" s="15" customFormat="1" ht="35.25" customHeight="1" x14ac:dyDescent="0.25">
      <c r="A113" s="22" t="s">
        <v>103</v>
      </c>
      <c r="B113" s="32" t="s">
        <v>104</v>
      </c>
      <c r="C113" s="24" t="s">
        <v>20</v>
      </c>
      <c r="D113" s="34">
        <v>36</v>
      </c>
      <c r="E113" s="34">
        <v>34</v>
      </c>
      <c r="F113" s="22">
        <f>E113/D113</f>
        <v>0.94444444444444442</v>
      </c>
      <c r="G113" s="20" t="s">
        <v>813</v>
      </c>
    </row>
    <row r="114" spans="1:7" s="15" customFormat="1" ht="25.5" x14ac:dyDescent="0.25">
      <c r="A114" s="22" t="s">
        <v>105</v>
      </c>
      <c r="B114" s="32" t="s">
        <v>520</v>
      </c>
      <c r="C114" s="24" t="s">
        <v>20</v>
      </c>
      <c r="D114" s="34">
        <v>21</v>
      </c>
      <c r="E114" s="34">
        <f>D114</f>
        <v>21</v>
      </c>
      <c r="F114" s="22">
        <v>1</v>
      </c>
      <c r="G114" s="20" t="s">
        <v>1498</v>
      </c>
    </row>
    <row r="115" spans="1:7" s="15" customFormat="1" ht="76.5" x14ac:dyDescent="0.25">
      <c r="A115" s="22" t="s">
        <v>106</v>
      </c>
      <c r="B115" s="32" t="s">
        <v>521</v>
      </c>
      <c r="C115" s="24" t="s">
        <v>20</v>
      </c>
      <c r="D115" s="34">
        <v>82</v>
      </c>
      <c r="E115" s="34">
        <v>82</v>
      </c>
      <c r="F115" s="22">
        <v>1</v>
      </c>
      <c r="G115" s="20" t="s">
        <v>1476</v>
      </c>
    </row>
    <row r="116" spans="1:7" s="15" customFormat="1" ht="22.5" customHeight="1" x14ac:dyDescent="0.25">
      <c r="A116" s="35"/>
      <c r="B116" s="69" t="s">
        <v>668</v>
      </c>
      <c r="C116" s="70"/>
      <c r="D116" s="70"/>
      <c r="E116" s="70"/>
      <c r="F116" s="70"/>
      <c r="G116" s="71"/>
    </row>
    <row r="117" spans="1:7" s="15" customFormat="1" ht="25.5" x14ac:dyDescent="0.25">
      <c r="A117" s="22" t="s">
        <v>107</v>
      </c>
      <c r="B117" s="32" t="s">
        <v>522</v>
      </c>
      <c r="C117" s="24" t="s">
        <v>108</v>
      </c>
      <c r="D117" s="43">
        <v>8.5</v>
      </c>
      <c r="E117" s="43">
        <v>8.4</v>
      </c>
      <c r="F117" s="22">
        <f>E117/D117</f>
        <v>0.9882352941176471</v>
      </c>
      <c r="G117" s="20" t="s">
        <v>814</v>
      </c>
    </row>
    <row r="118" spans="1:7" s="15" customFormat="1" ht="38.25" x14ac:dyDescent="0.25">
      <c r="A118" s="22" t="s">
        <v>109</v>
      </c>
      <c r="B118" s="32" t="s">
        <v>523</v>
      </c>
      <c r="C118" s="24" t="s">
        <v>110</v>
      </c>
      <c r="D118" s="34">
        <v>2</v>
      </c>
      <c r="E118" s="34">
        <v>1</v>
      </c>
      <c r="F118" s="22">
        <f>E118/D118</f>
        <v>0.5</v>
      </c>
      <c r="G118" s="20" t="s">
        <v>1499</v>
      </c>
    </row>
    <row r="119" spans="1:7" s="15" customFormat="1" x14ac:dyDescent="0.25">
      <c r="A119" s="35"/>
      <c r="B119" s="72" t="s">
        <v>669</v>
      </c>
      <c r="C119" s="73"/>
      <c r="D119" s="70"/>
      <c r="E119" s="70"/>
      <c r="F119" s="70"/>
      <c r="G119" s="71"/>
    </row>
    <row r="120" spans="1:7" s="15" customFormat="1" ht="53.45" customHeight="1" x14ac:dyDescent="0.25">
      <c r="A120" s="74" t="s">
        <v>111</v>
      </c>
      <c r="B120" s="75" t="s">
        <v>1477</v>
      </c>
      <c r="C120" s="24" t="s">
        <v>1478</v>
      </c>
      <c r="D120" s="24">
        <v>23</v>
      </c>
      <c r="E120" s="24">
        <v>22.4</v>
      </c>
      <c r="F120" s="23">
        <f>E120/D120</f>
        <v>0.9739130434782608</v>
      </c>
      <c r="G120" s="76"/>
    </row>
    <row r="121" spans="1:7" s="15" customFormat="1" ht="51" x14ac:dyDescent="0.25">
      <c r="A121" s="22" t="s">
        <v>113</v>
      </c>
      <c r="B121" s="77" t="s">
        <v>1479</v>
      </c>
      <c r="C121" s="78" t="s">
        <v>1478</v>
      </c>
      <c r="D121" s="24">
        <v>99.7</v>
      </c>
      <c r="E121" s="24">
        <v>95.4</v>
      </c>
      <c r="F121" s="23">
        <f>E121/D121</f>
        <v>0.95687061183550659</v>
      </c>
      <c r="G121" s="76"/>
    </row>
    <row r="122" spans="1:7" s="15" customFormat="1" ht="51" x14ac:dyDescent="0.25">
      <c r="A122" s="22" t="s">
        <v>114</v>
      </c>
      <c r="B122" s="77" t="s">
        <v>1480</v>
      </c>
      <c r="C122" s="78" t="s">
        <v>1481</v>
      </c>
      <c r="D122" s="24">
        <v>0</v>
      </c>
      <c r="E122" s="24">
        <v>0</v>
      </c>
      <c r="F122" s="23">
        <v>1</v>
      </c>
      <c r="G122" s="76"/>
    </row>
    <row r="123" spans="1:7" s="15" customFormat="1" ht="51" x14ac:dyDescent="0.25">
      <c r="A123" s="22" t="s">
        <v>115</v>
      </c>
      <c r="B123" s="77" t="s">
        <v>1482</v>
      </c>
      <c r="C123" s="78" t="s">
        <v>20</v>
      </c>
      <c r="D123" s="24">
        <v>73.2</v>
      </c>
      <c r="E123" s="24">
        <v>67.099999999999994</v>
      </c>
      <c r="F123" s="23">
        <f>E123/D123</f>
        <v>0.91666666666666652</v>
      </c>
      <c r="G123" s="76"/>
    </row>
    <row r="124" spans="1:7" s="15" customFormat="1" ht="51" x14ac:dyDescent="0.25">
      <c r="A124" s="22" t="s">
        <v>116</v>
      </c>
      <c r="B124" s="77" t="s">
        <v>1483</v>
      </c>
      <c r="C124" s="78" t="s">
        <v>20</v>
      </c>
      <c r="D124" s="24">
        <v>64.5</v>
      </c>
      <c r="E124" s="24">
        <v>70</v>
      </c>
      <c r="F124" s="24">
        <v>1</v>
      </c>
      <c r="G124" s="76"/>
    </row>
    <row r="125" spans="1:7" s="15" customFormat="1" ht="63.75" x14ac:dyDescent="0.25">
      <c r="A125" s="22" t="s">
        <v>117</v>
      </c>
      <c r="B125" s="77" t="s">
        <v>1484</v>
      </c>
      <c r="C125" s="78" t="s">
        <v>20</v>
      </c>
      <c r="D125" s="24">
        <v>850</v>
      </c>
      <c r="E125" s="24">
        <v>992</v>
      </c>
      <c r="F125" s="24">
        <v>1</v>
      </c>
      <c r="G125" s="76"/>
    </row>
    <row r="126" spans="1:7" s="15" customFormat="1" x14ac:dyDescent="0.25">
      <c r="A126" s="35"/>
      <c r="B126" s="69" t="s">
        <v>670</v>
      </c>
      <c r="C126" s="70"/>
      <c r="D126" s="70"/>
      <c r="E126" s="70"/>
      <c r="F126" s="70"/>
      <c r="G126" s="71"/>
    </row>
    <row r="127" spans="1:7" s="16" customFormat="1" ht="25.5" x14ac:dyDescent="0.2">
      <c r="A127" s="38" t="s">
        <v>120</v>
      </c>
      <c r="B127" s="32" t="s">
        <v>121</v>
      </c>
      <c r="C127" s="78" t="s">
        <v>20</v>
      </c>
      <c r="D127" s="25">
        <v>100</v>
      </c>
      <c r="E127" s="25">
        <v>100</v>
      </c>
      <c r="F127" s="25">
        <v>1</v>
      </c>
      <c r="G127" s="45" t="s">
        <v>1383</v>
      </c>
    </row>
    <row r="128" spans="1:7" s="17" customFormat="1" ht="25.5" x14ac:dyDescent="0.2">
      <c r="A128" s="38" t="s">
        <v>122</v>
      </c>
      <c r="B128" s="32" t="s">
        <v>123</v>
      </c>
      <c r="C128" s="78" t="s">
        <v>20</v>
      </c>
      <c r="D128" s="25">
        <v>100</v>
      </c>
      <c r="E128" s="25">
        <v>100</v>
      </c>
      <c r="F128" s="25">
        <v>1</v>
      </c>
      <c r="G128" s="45" t="s">
        <v>1383</v>
      </c>
    </row>
    <row r="129" spans="1:7" s="17" customFormat="1" ht="26.25" customHeight="1" x14ac:dyDescent="0.2">
      <c r="A129" s="35"/>
      <c r="B129" s="69" t="s">
        <v>524</v>
      </c>
      <c r="C129" s="70"/>
      <c r="D129" s="70"/>
      <c r="E129" s="70"/>
      <c r="F129" s="70"/>
      <c r="G129" s="71"/>
    </row>
    <row r="130" spans="1:7" s="17" customFormat="1" ht="12.75" x14ac:dyDescent="0.2">
      <c r="A130" s="38" t="s">
        <v>525</v>
      </c>
      <c r="B130" s="32" t="s">
        <v>526</v>
      </c>
      <c r="C130" s="78" t="s">
        <v>20</v>
      </c>
      <c r="D130" s="21">
        <v>100</v>
      </c>
      <c r="E130" s="21">
        <v>100</v>
      </c>
      <c r="F130" s="21">
        <v>1</v>
      </c>
      <c r="G130" s="45" t="s">
        <v>1383</v>
      </c>
    </row>
    <row r="131" spans="1:7" s="17" customFormat="1" ht="38.25" x14ac:dyDescent="0.2">
      <c r="A131" s="38" t="s">
        <v>527</v>
      </c>
      <c r="B131" s="32" t="s">
        <v>528</v>
      </c>
      <c r="C131" s="78" t="s">
        <v>20</v>
      </c>
      <c r="D131" s="21">
        <v>98</v>
      </c>
      <c r="E131" s="21">
        <v>98</v>
      </c>
      <c r="F131" s="21">
        <v>1</v>
      </c>
      <c r="G131" s="45" t="s">
        <v>1383</v>
      </c>
    </row>
    <row r="132" spans="1:7" s="17" customFormat="1" ht="25.5" x14ac:dyDescent="0.2">
      <c r="A132" s="38" t="s">
        <v>529</v>
      </c>
      <c r="B132" s="32" t="s">
        <v>530</v>
      </c>
      <c r="C132" s="78" t="s">
        <v>531</v>
      </c>
      <c r="D132" s="21">
        <v>6.16</v>
      </c>
      <c r="E132" s="21">
        <v>6.3</v>
      </c>
      <c r="F132" s="21">
        <v>1</v>
      </c>
      <c r="G132" s="45" t="s">
        <v>1383</v>
      </c>
    </row>
    <row r="133" spans="1:7" s="16" customFormat="1" ht="25.5" x14ac:dyDescent="0.2">
      <c r="A133" s="38" t="s">
        <v>532</v>
      </c>
      <c r="B133" s="32" t="s">
        <v>533</v>
      </c>
      <c r="C133" s="78" t="s">
        <v>20</v>
      </c>
      <c r="D133" s="21">
        <v>32.15</v>
      </c>
      <c r="E133" s="21">
        <v>34.9</v>
      </c>
      <c r="F133" s="21">
        <v>1</v>
      </c>
      <c r="G133" s="45" t="s">
        <v>1383</v>
      </c>
    </row>
    <row r="134" spans="1:7" s="16" customFormat="1" ht="25.5" x14ac:dyDescent="0.2">
      <c r="A134" s="38" t="s">
        <v>534</v>
      </c>
      <c r="B134" s="32" t="s">
        <v>535</v>
      </c>
      <c r="C134" s="78" t="s">
        <v>20</v>
      </c>
      <c r="D134" s="21">
        <v>10.26</v>
      </c>
      <c r="E134" s="21">
        <v>10.6</v>
      </c>
      <c r="F134" s="21">
        <v>1</v>
      </c>
      <c r="G134" s="45" t="s">
        <v>1383</v>
      </c>
    </row>
    <row r="135" spans="1:7" s="16" customFormat="1" ht="25.5" x14ac:dyDescent="0.2">
      <c r="A135" s="38" t="s">
        <v>536</v>
      </c>
      <c r="B135" s="32" t="s">
        <v>537</v>
      </c>
      <c r="C135" s="78" t="s">
        <v>20</v>
      </c>
      <c r="D135" s="21">
        <v>50.48</v>
      </c>
      <c r="E135" s="21">
        <v>50.48</v>
      </c>
      <c r="F135" s="21">
        <v>1</v>
      </c>
      <c r="G135" s="45" t="s">
        <v>1383</v>
      </c>
    </row>
    <row r="136" spans="1:7" s="16" customFormat="1" ht="29.25" customHeight="1" x14ac:dyDescent="0.2">
      <c r="A136" s="35"/>
      <c r="B136" s="69" t="s">
        <v>671</v>
      </c>
      <c r="C136" s="70"/>
      <c r="D136" s="70"/>
      <c r="E136" s="70"/>
      <c r="F136" s="70"/>
      <c r="G136" s="71"/>
    </row>
    <row r="137" spans="1:7" s="16" customFormat="1" ht="38.25" x14ac:dyDescent="0.2">
      <c r="A137" s="38" t="s">
        <v>672</v>
      </c>
      <c r="B137" s="32" t="s">
        <v>677</v>
      </c>
      <c r="C137" s="78" t="s">
        <v>20</v>
      </c>
      <c r="D137" s="21">
        <v>86.5</v>
      </c>
      <c r="E137" s="21">
        <v>98</v>
      </c>
      <c r="F137" s="21">
        <v>1</v>
      </c>
      <c r="G137" s="79" t="s">
        <v>815</v>
      </c>
    </row>
    <row r="138" spans="1:7" s="16" customFormat="1" ht="38.25" x14ac:dyDescent="0.2">
      <c r="A138" s="38" t="s">
        <v>673</v>
      </c>
      <c r="B138" s="32" t="s">
        <v>678</v>
      </c>
      <c r="C138" s="78" t="s">
        <v>20</v>
      </c>
      <c r="D138" s="21">
        <v>86.5</v>
      </c>
      <c r="E138" s="21">
        <v>86</v>
      </c>
      <c r="F138" s="22">
        <f>E138/D138</f>
        <v>0.9942196531791907</v>
      </c>
      <c r="G138" s="79" t="s">
        <v>815</v>
      </c>
    </row>
    <row r="139" spans="1:7" s="16" customFormat="1" ht="38.25" x14ac:dyDescent="0.2">
      <c r="A139" s="38" t="s">
        <v>674</v>
      </c>
      <c r="B139" s="32" t="s">
        <v>679</v>
      </c>
      <c r="C139" s="78" t="s">
        <v>20</v>
      </c>
      <c r="D139" s="21">
        <v>75.5</v>
      </c>
      <c r="E139" s="21">
        <v>92.4</v>
      </c>
      <c r="F139" s="21">
        <v>1</v>
      </c>
      <c r="G139" s="79" t="s">
        <v>1500</v>
      </c>
    </row>
    <row r="140" spans="1:7" s="16" customFormat="1" ht="51" x14ac:dyDescent="0.2">
      <c r="A140" s="38" t="s">
        <v>675</v>
      </c>
      <c r="B140" s="32" t="s">
        <v>1485</v>
      </c>
      <c r="C140" s="78" t="s">
        <v>20</v>
      </c>
      <c r="D140" s="21">
        <v>100</v>
      </c>
      <c r="E140" s="21">
        <v>100</v>
      </c>
      <c r="F140" s="21">
        <v>1</v>
      </c>
      <c r="G140" s="45" t="s">
        <v>1383</v>
      </c>
    </row>
    <row r="141" spans="1:7" s="16" customFormat="1" ht="51" x14ac:dyDescent="0.2">
      <c r="A141" s="38" t="s">
        <v>676</v>
      </c>
      <c r="B141" s="32" t="s">
        <v>680</v>
      </c>
      <c r="C141" s="78" t="s">
        <v>20</v>
      </c>
      <c r="D141" s="21">
        <v>86.5</v>
      </c>
      <c r="E141" s="21">
        <v>86</v>
      </c>
      <c r="F141" s="22">
        <f>E141/D141</f>
        <v>0.9942196531791907</v>
      </c>
      <c r="G141" s="45" t="s">
        <v>1383</v>
      </c>
    </row>
    <row r="142" spans="1:7" ht="67.5" customHeight="1" x14ac:dyDescent="0.25">
      <c r="A142" s="80"/>
      <c r="B142" s="81" t="s">
        <v>1549</v>
      </c>
      <c r="C142" s="82"/>
      <c r="D142" s="82"/>
      <c r="E142" s="82"/>
      <c r="F142" s="82"/>
      <c r="G142" s="83"/>
    </row>
    <row r="143" spans="1:7" ht="27" customHeight="1" x14ac:dyDescent="0.25">
      <c r="A143" s="30" t="s">
        <v>125</v>
      </c>
      <c r="B143" s="30"/>
      <c r="C143" s="30"/>
      <c r="D143" s="30"/>
      <c r="E143" s="30"/>
      <c r="F143" s="30"/>
      <c r="G143" s="30"/>
    </row>
    <row r="144" spans="1:7" x14ac:dyDescent="0.25">
      <c r="A144" s="31" t="s">
        <v>1165</v>
      </c>
      <c r="B144" s="31"/>
      <c r="C144" s="31"/>
      <c r="D144" s="31"/>
      <c r="E144" s="31"/>
      <c r="F144" s="31"/>
      <c r="G144" s="31"/>
    </row>
    <row r="145" spans="1:7" ht="104.25" customHeight="1" x14ac:dyDescent="0.25">
      <c r="A145" s="84">
        <v>1</v>
      </c>
      <c r="B145" s="63" t="s">
        <v>816</v>
      </c>
      <c r="C145" s="24" t="s">
        <v>126</v>
      </c>
      <c r="D145" s="85">
        <v>100</v>
      </c>
      <c r="E145" s="85">
        <v>100</v>
      </c>
      <c r="F145" s="23">
        <f>E145/D145</f>
        <v>1</v>
      </c>
      <c r="G145" s="63"/>
    </row>
    <row r="146" spans="1:7" ht="98.25" customHeight="1" x14ac:dyDescent="0.25">
      <c r="A146" s="84">
        <v>2</v>
      </c>
      <c r="B146" s="63" t="s">
        <v>817</v>
      </c>
      <c r="C146" s="24" t="s">
        <v>126</v>
      </c>
      <c r="D146" s="86">
        <v>1.8</v>
      </c>
      <c r="E146" s="86">
        <v>1.8</v>
      </c>
      <c r="F146" s="23">
        <f>E146/D146</f>
        <v>1</v>
      </c>
      <c r="G146" s="63"/>
    </row>
    <row r="147" spans="1:7" ht="86.25" customHeight="1" x14ac:dyDescent="0.25">
      <c r="A147" s="84">
        <v>3</v>
      </c>
      <c r="B147" s="63" t="s">
        <v>818</v>
      </c>
      <c r="C147" s="24" t="s">
        <v>126</v>
      </c>
      <c r="D147" s="86">
        <v>96</v>
      </c>
      <c r="E147" s="86">
        <v>96</v>
      </c>
      <c r="F147" s="23">
        <v>1</v>
      </c>
      <c r="G147" s="63"/>
    </row>
    <row r="148" spans="1:7" ht="72" customHeight="1" x14ac:dyDescent="0.25">
      <c r="A148" s="84">
        <v>4</v>
      </c>
      <c r="B148" s="63" t="s">
        <v>819</v>
      </c>
      <c r="C148" s="24" t="s">
        <v>126</v>
      </c>
      <c r="D148" s="86">
        <v>55.8</v>
      </c>
      <c r="E148" s="86">
        <v>55.8</v>
      </c>
      <c r="F148" s="23">
        <v>1</v>
      </c>
      <c r="G148" s="63"/>
    </row>
    <row r="149" spans="1:7" ht="79.5" customHeight="1" x14ac:dyDescent="0.25">
      <c r="A149" s="84">
        <v>5</v>
      </c>
      <c r="B149" s="63" t="s">
        <v>820</v>
      </c>
      <c r="C149" s="24" t="s">
        <v>126</v>
      </c>
      <c r="D149" s="86">
        <v>1</v>
      </c>
      <c r="E149" s="86">
        <v>0.5</v>
      </c>
      <c r="F149" s="23">
        <v>1</v>
      </c>
      <c r="G149" s="63" t="s">
        <v>1227</v>
      </c>
    </row>
    <row r="150" spans="1:7" x14ac:dyDescent="0.25">
      <c r="A150" s="87" t="s">
        <v>127</v>
      </c>
      <c r="B150" s="88"/>
      <c r="C150" s="88"/>
      <c r="D150" s="88"/>
      <c r="E150" s="88"/>
      <c r="F150" s="88"/>
      <c r="G150" s="89"/>
    </row>
    <row r="151" spans="1:7" ht="119.25" customHeight="1" x14ac:dyDescent="0.25">
      <c r="A151" s="90" t="s">
        <v>29</v>
      </c>
      <c r="B151" s="91" t="s">
        <v>1166</v>
      </c>
      <c r="C151" s="92" t="s">
        <v>126</v>
      </c>
      <c r="D151" s="86">
        <v>92</v>
      </c>
      <c r="E151" s="86">
        <v>92</v>
      </c>
      <c r="F151" s="93">
        <v>1</v>
      </c>
      <c r="G151" s="63"/>
    </row>
    <row r="152" spans="1:7" ht="99.75" customHeight="1" x14ac:dyDescent="0.25">
      <c r="A152" s="90" t="s">
        <v>30</v>
      </c>
      <c r="B152" s="91" t="s">
        <v>1167</v>
      </c>
      <c r="C152" s="92" t="s">
        <v>1168</v>
      </c>
      <c r="D152" s="86">
        <v>176</v>
      </c>
      <c r="E152" s="86">
        <v>386</v>
      </c>
      <c r="F152" s="93">
        <v>1</v>
      </c>
      <c r="G152" s="63" t="s">
        <v>1228</v>
      </c>
    </row>
    <row r="153" spans="1:7" ht="81.75" customHeight="1" x14ac:dyDescent="0.25">
      <c r="A153" s="90" t="s">
        <v>31</v>
      </c>
      <c r="B153" s="91" t="s">
        <v>1169</v>
      </c>
      <c r="C153" s="92" t="s">
        <v>211</v>
      </c>
      <c r="D153" s="86">
        <v>3196</v>
      </c>
      <c r="E153" s="86">
        <v>3196</v>
      </c>
      <c r="F153" s="93">
        <v>1</v>
      </c>
      <c r="G153" s="63"/>
    </row>
    <row r="154" spans="1:7" ht="63.75" x14ac:dyDescent="0.25">
      <c r="A154" s="90" t="s">
        <v>32</v>
      </c>
      <c r="B154" s="91" t="s">
        <v>1170</v>
      </c>
      <c r="C154" s="92" t="s">
        <v>211</v>
      </c>
      <c r="D154" s="86">
        <v>220</v>
      </c>
      <c r="E154" s="86">
        <v>220</v>
      </c>
      <c r="F154" s="93">
        <v>1</v>
      </c>
      <c r="G154" s="63"/>
    </row>
    <row r="155" spans="1:7" ht="59.25" customHeight="1" x14ac:dyDescent="0.25">
      <c r="A155" s="90" t="s">
        <v>33</v>
      </c>
      <c r="B155" s="91" t="s">
        <v>821</v>
      </c>
      <c r="C155" s="92" t="s">
        <v>126</v>
      </c>
      <c r="D155" s="86">
        <v>100</v>
      </c>
      <c r="E155" s="86">
        <v>100</v>
      </c>
      <c r="F155" s="93">
        <v>1</v>
      </c>
      <c r="G155" s="63"/>
    </row>
    <row r="156" spans="1:7" ht="76.5" customHeight="1" x14ac:dyDescent="0.25">
      <c r="A156" s="90" t="s">
        <v>35</v>
      </c>
      <c r="B156" s="91" t="s">
        <v>1171</v>
      </c>
      <c r="C156" s="92" t="s">
        <v>126</v>
      </c>
      <c r="D156" s="86">
        <v>3</v>
      </c>
      <c r="E156" s="86">
        <v>3</v>
      </c>
      <c r="F156" s="93">
        <f t="shared" ref="F156" si="0">E156/D156</f>
        <v>1</v>
      </c>
      <c r="G156" s="63"/>
    </row>
    <row r="157" spans="1:7" ht="84" customHeight="1" x14ac:dyDescent="0.25">
      <c r="A157" s="90" t="s">
        <v>37</v>
      </c>
      <c r="B157" s="91" t="s">
        <v>1172</v>
      </c>
      <c r="C157" s="24" t="s">
        <v>126</v>
      </c>
      <c r="D157" s="86">
        <v>100</v>
      </c>
      <c r="E157" s="86">
        <v>100</v>
      </c>
      <c r="F157" s="93">
        <v>1</v>
      </c>
      <c r="G157" s="63"/>
    </row>
    <row r="158" spans="1:7" ht="80.25" customHeight="1" x14ac:dyDescent="0.25">
      <c r="A158" s="90" t="s">
        <v>826</v>
      </c>
      <c r="B158" s="91" t="s">
        <v>1173</v>
      </c>
      <c r="C158" s="24" t="s">
        <v>126</v>
      </c>
      <c r="D158" s="86">
        <v>90.6</v>
      </c>
      <c r="E158" s="86">
        <v>90.6</v>
      </c>
      <c r="F158" s="93">
        <v>1</v>
      </c>
      <c r="G158" s="63"/>
    </row>
    <row r="159" spans="1:7" ht="48.75" customHeight="1" x14ac:dyDescent="0.25">
      <c r="A159" s="90" t="s">
        <v>40</v>
      </c>
      <c r="B159" s="91" t="s">
        <v>822</v>
      </c>
      <c r="C159" s="24" t="s">
        <v>126</v>
      </c>
      <c r="D159" s="86">
        <v>88.6</v>
      </c>
      <c r="E159" s="86">
        <v>88.6</v>
      </c>
      <c r="F159" s="93">
        <v>1</v>
      </c>
      <c r="G159" s="63"/>
    </row>
    <row r="160" spans="1:7" ht="60.75" customHeight="1" x14ac:dyDescent="0.25">
      <c r="A160" s="90" t="s">
        <v>46</v>
      </c>
      <c r="B160" s="91" t="s">
        <v>1174</v>
      </c>
      <c r="C160" s="24" t="s">
        <v>126</v>
      </c>
      <c r="D160" s="86">
        <v>29.1</v>
      </c>
      <c r="E160" s="86">
        <v>27</v>
      </c>
      <c r="F160" s="93">
        <f>E160/D160</f>
        <v>0.92783505154639168</v>
      </c>
      <c r="G160" s="63" t="s">
        <v>1229</v>
      </c>
    </row>
    <row r="161" spans="1:7" ht="102.75" customHeight="1" x14ac:dyDescent="0.25">
      <c r="A161" s="90" t="s">
        <v>47</v>
      </c>
      <c r="B161" s="91" t="s">
        <v>928</v>
      </c>
      <c r="C161" s="24" t="s">
        <v>126</v>
      </c>
      <c r="D161" s="86">
        <v>100</v>
      </c>
      <c r="E161" s="86">
        <v>100</v>
      </c>
      <c r="F161" s="93">
        <v>1</v>
      </c>
      <c r="G161" s="63"/>
    </row>
    <row r="162" spans="1:7" ht="90.75" customHeight="1" x14ac:dyDescent="0.25">
      <c r="A162" s="90" t="s">
        <v>49</v>
      </c>
      <c r="B162" s="91" t="s">
        <v>1175</v>
      </c>
      <c r="C162" s="24" t="s">
        <v>126</v>
      </c>
      <c r="D162" s="86">
        <v>100</v>
      </c>
      <c r="E162" s="86">
        <v>101.7</v>
      </c>
      <c r="F162" s="93">
        <v>1</v>
      </c>
      <c r="G162" s="63" t="s">
        <v>1501</v>
      </c>
    </row>
    <row r="163" spans="1:7" ht="65.25" customHeight="1" x14ac:dyDescent="0.25">
      <c r="A163" s="90" t="s">
        <v>52</v>
      </c>
      <c r="B163" s="91" t="s">
        <v>823</v>
      </c>
      <c r="C163" s="24" t="s">
        <v>126</v>
      </c>
      <c r="D163" s="86">
        <v>100</v>
      </c>
      <c r="E163" s="86">
        <v>108.6</v>
      </c>
      <c r="F163" s="93">
        <v>1</v>
      </c>
      <c r="G163" s="63" t="s">
        <v>1501</v>
      </c>
    </row>
    <row r="164" spans="1:7" ht="65.25" customHeight="1" x14ac:dyDescent="0.25">
      <c r="A164" s="90" t="s">
        <v>53</v>
      </c>
      <c r="B164" s="91" t="s">
        <v>929</v>
      </c>
      <c r="C164" s="24" t="s">
        <v>126</v>
      </c>
      <c r="D164" s="86">
        <v>61</v>
      </c>
      <c r="E164" s="86">
        <v>61</v>
      </c>
      <c r="F164" s="93">
        <v>1</v>
      </c>
      <c r="G164" s="63"/>
    </row>
    <row r="165" spans="1:7" ht="90.75" customHeight="1" x14ac:dyDescent="0.25">
      <c r="A165" s="90" t="s">
        <v>55</v>
      </c>
      <c r="B165" s="91" t="s">
        <v>1176</v>
      </c>
      <c r="C165" s="24" t="s">
        <v>112</v>
      </c>
      <c r="D165" s="86">
        <v>800</v>
      </c>
      <c r="E165" s="86">
        <v>800</v>
      </c>
      <c r="F165" s="93">
        <v>1</v>
      </c>
      <c r="G165" s="63"/>
    </row>
    <row r="166" spans="1:7" ht="74.25" customHeight="1" x14ac:dyDescent="0.25">
      <c r="A166" s="90" t="s">
        <v>56</v>
      </c>
      <c r="B166" s="91" t="s">
        <v>824</v>
      </c>
      <c r="C166" s="24" t="s">
        <v>126</v>
      </c>
      <c r="D166" s="86">
        <v>100</v>
      </c>
      <c r="E166" s="86">
        <v>100</v>
      </c>
      <c r="F166" s="93">
        <v>1</v>
      </c>
      <c r="G166" s="63"/>
    </row>
    <row r="167" spans="1:7" ht="95.25" customHeight="1" x14ac:dyDescent="0.25">
      <c r="A167" s="90" t="s">
        <v>413</v>
      </c>
      <c r="B167" s="91" t="s">
        <v>1177</v>
      </c>
      <c r="C167" s="24" t="s">
        <v>80</v>
      </c>
      <c r="D167" s="86">
        <v>7</v>
      </c>
      <c r="E167" s="86">
        <v>7</v>
      </c>
      <c r="F167" s="93">
        <v>1</v>
      </c>
      <c r="G167" s="63"/>
    </row>
    <row r="168" spans="1:7" ht="60.75" customHeight="1" x14ac:dyDescent="0.25">
      <c r="A168" s="90" t="s">
        <v>414</v>
      </c>
      <c r="B168" s="91" t="s">
        <v>1178</v>
      </c>
      <c r="C168" s="24" t="s">
        <v>1179</v>
      </c>
      <c r="D168" s="94">
        <v>0.32400000000000001</v>
      </c>
      <c r="E168" s="94">
        <v>0.32400000000000001</v>
      </c>
      <c r="F168" s="93">
        <v>1</v>
      </c>
      <c r="G168" s="63"/>
    </row>
    <row r="169" spans="1:7" ht="50.25" customHeight="1" x14ac:dyDescent="0.25">
      <c r="A169" s="90" t="s">
        <v>415</v>
      </c>
      <c r="B169" s="91" t="s">
        <v>1180</v>
      </c>
      <c r="C169" s="24" t="s">
        <v>211</v>
      </c>
      <c r="D169" s="86">
        <v>180</v>
      </c>
      <c r="E169" s="86">
        <v>180</v>
      </c>
      <c r="F169" s="93">
        <v>1</v>
      </c>
      <c r="G169" s="63"/>
    </row>
    <row r="170" spans="1:7" ht="78" customHeight="1" x14ac:dyDescent="0.25">
      <c r="A170" s="90" t="s">
        <v>659</v>
      </c>
      <c r="B170" s="91" t="s">
        <v>1181</v>
      </c>
      <c r="C170" s="24" t="s">
        <v>211</v>
      </c>
      <c r="D170" s="86">
        <v>990</v>
      </c>
      <c r="E170" s="86">
        <v>990</v>
      </c>
      <c r="F170" s="93">
        <v>1</v>
      </c>
      <c r="G170" s="63"/>
    </row>
    <row r="171" spans="1:7" ht="36" customHeight="1" x14ac:dyDescent="0.25">
      <c r="A171" s="90" t="s">
        <v>660</v>
      </c>
      <c r="B171" s="91" t="s">
        <v>1182</v>
      </c>
      <c r="C171" s="24" t="s">
        <v>126</v>
      </c>
      <c r="D171" s="86">
        <v>75</v>
      </c>
      <c r="E171" s="86">
        <v>75</v>
      </c>
      <c r="F171" s="93">
        <v>1</v>
      </c>
      <c r="G171" s="63"/>
    </row>
    <row r="172" spans="1:7" ht="102" x14ac:dyDescent="0.25">
      <c r="A172" s="90" t="s">
        <v>661</v>
      </c>
      <c r="B172" s="91" t="s">
        <v>1183</v>
      </c>
      <c r="C172" s="24" t="s">
        <v>211</v>
      </c>
      <c r="D172" s="86">
        <v>800</v>
      </c>
      <c r="E172" s="86">
        <v>800</v>
      </c>
      <c r="F172" s="93">
        <v>1</v>
      </c>
      <c r="G172" s="63"/>
    </row>
    <row r="173" spans="1:7" ht="74.25" customHeight="1" x14ac:dyDescent="0.25">
      <c r="A173" s="90" t="s">
        <v>662</v>
      </c>
      <c r="B173" s="91" t="s">
        <v>1186</v>
      </c>
      <c r="C173" s="24" t="s">
        <v>1187</v>
      </c>
      <c r="D173" s="86">
        <v>9</v>
      </c>
      <c r="E173" s="86">
        <v>9</v>
      </c>
      <c r="F173" s="93">
        <v>1</v>
      </c>
      <c r="G173" s="63"/>
    </row>
    <row r="174" spans="1:7" ht="75" customHeight="1" x14ac:dyDescent="0.25">
      <c r="A174" s="90" t="s">
        <v>1184</v>
      </c>
      <c r="B174" s="91" t="s">
        <v>1188</v>
      </c>
      <c r="C174" s="24" t="s">
        <v>211</v>
      </c>
      <c r="D174" s="86">
        <v>100</v>
      </c>
      <c r="E174" s="86">
        <v>100</v>
      </c>
      <c r="F174" s="93">
        <v>1</v>
      </c>
      <c r="G174" s="63"/>
    </row>
    <row r="175" spans="1:7" ht="98.25" customHeight="1" x14ac:dyDescent="0.25">
      <c r="A175" s="90" t="s">
        <v>1185</v>
      </c>
      <c r="B175" s="91" t="s">
        <v>1189</v>
      </c>
      <c r="C175" s="24" t="s">
        <v>80</v>
      </c>
      <c r="D175" s="86">
        <v>0</v>
      </c>
      <c r="E175" s="86">
        <v>0</v>
      </c>
      <c r="F175" s="93">
        <v>1</v>
      </c>
      <c r="G175" s="63"/>
    </row>
    <row r="176" spans="1:7" ht="84" customHeight="1" x14ac:dyDescent="0.25">
      <c r="A176" s="90" t="s">
        <v>1190</v>
      </c>
      <c r="B176" s="91" t="s">
        <v>1192</v>
      </c>
      <c r="C176" s="24" t="s">
        <v>1193</v>
      </c>
      <c r="D176" s="86">
        <v>2.7</v>
      </c>
      <c r="E176" s="86">
        <v>2.7</v>
      </c>
      <c r="F176" s="93">
        <v>1</v>
      </c>
      <c r="G176" s="63"/>
    </row>
    <row r="177" spans="1:7" ht="60.75" customHeight="1" x14ac:dyDescent="0.25">
      <c r="A177" s="90" t="s">
        <v>1191</v>
      </c>
      <c r="B177" s="91" t="s">
        <v>1194</v>
      </c>
      <c r="C177" s="24" t="s">
        <v>126</v>
      </c>
      <c r="D177" s="86">
        <v>30</v>
      </c>
      <c r="E177" s="86">
        <v>30</v>
      </c>
      <c r="F177" s="93">
        <v>1</v>
      </c>
      <c r="G177" s="63"/>
    </row>
    <row r="178" spans="1:7" x14ac:dyDescent="0.25">
      <c r="A178" s="87" t="s">
        <v>136</v>
      </c>
      <c r="B178" s="89"/>
      <c r="C178" s="89"/>
      <c r="D178" s="89"/>
      <c r="E178" s="89"/>
      <c r="F178" s="89"/>
      <c r="G178" s="89"/>
    </row>
    <row r="179" spans="1:7" ht="42" customHeight="1" x14ac:dyDescent="0.25">
      <c r="A179" s="95" t="s">
        <v>137</v>
      </c>
      <c r="B179" s="63" t="s">
        <v>930</v>
      </c>
      <c r="C179" s="24" t="s">
        <v>138</v>
      </c>
      <c r="D179" s="96">
        <v>1</v>
      </c>
      <c r="E179" s="96">
        <v>1</v>
      </c>
      <c r="F179" s="93">
        <f>E179/D179</f>
        <v>1</v>
      </c>
      <c r="G179" s="63"/>
    </row>
    <row r="180" spans="1:7" ht="63.75" x14ac:dyDescent="0.25">
      <c r="A180" s="95" t="s">
        <v>140</v>
      </c>
      <c r="B180" s="63" t="s">
        <v>1195</v>
      </c>
      <c r="C180" s="24" t="s">
        <v>112</v>
      </c>
      <c r="D180" s="96">
        <v>86</v>
      </c>
      <c r="E180" s="96">
        <v>86</v>
      </c>
      <c r="F180" s="93">
        <v>1</v>
      </c>
      <c r="G180" s="63"/>
    </row>
    <row r="181" spans="1:7" ht="76.5" x14ac:dyDescent="0.25">
      <c r="A181" s="95" t="s">
        <v>141</v>
      </c>
      <c r="B181" s="63" t="s">
        <v>1196</v>
      </c>
      <c r="C181" s="24" t="s">
        <v>126</v>
      </c>
      <c r="D181" s="96">
        <v>50</v>
      </c>
      <c r="E181" s="96">
        <v>54.5</v>
      </c>
      <c r="F181" s="93">
        <v>1</v>
      </c>
      <c r="G181" s="63" t="s">
        <v>1230</v>
      </c>
    </row>
    <row r="182" spans="1:7" ht="155.25" customHeight="1" x14ac:dyDescent="0.25">
      <c r="A182" s="95" t="s">
        <v>142</v>
      </c>
      <c r="B182" s="63" t="s">
        <v>1197</v>
      </c>
      <c r="C182" s="24" t="s">
        <v>126</v>
      </c>
      <c r="D182" s="96">
        <v>50</v>
      </c>
      <c r="E182" s="96">
        <v>50</v>
      </c>
      <c r="F182" s="93">
        <f t="shared" ref="F182:F188" si="1">E182/D182</f>
        <v>1</v>
      </c>
      <c r="G182" s="63"/>
    </row>
    <row r="183" spans="1:7" ht="101.25" customHeight="1" x14ac:dyDescent="0.25">
      <c r="A183" s="95" t="s">
        <v>293</v>
      </c>
      <c r="B183" s="63" t="s">
        <v>827</v>
      </c>
      <c r="C183" s="24" t="s">
        <v>126</v>
      </c>
      <c r="D183" s="96">
        <v>37</v>
      </c>
      <c r="E183" s="96">
        <v>37.5</v>
      </c>
      <c r="F183" s="93">
        <v>1</v>
      </c>
      <c r="G183" s="63" t="s">
        <v>1231</v>
      </c>
    </row>
    <row r="184" spans="1:7" ht="114.75" x14ac:dyDescent="0.25">
      <c r="A184" s="95" t="s">
        <v>319</v>
      </c>
      <c r="B184" s="63" t="s">
        <v>1198</v>
      </c>
      <c r="C184" s="24" t="s">
        <v>126</v>
      </c>
      <c r="D184" s="96">
        <v>96</v>
      </c>
      <c r="E184" s="96">
        <v>100</v>
      </c>
      <c r="F184" s="93">
        <v>1</v>
      </c>
      <c r="G184" s="63" t="s">
        <v>1502</v>
      </c>
    </row>
    <row r="185" spans="1:7" ht="51" x14ac:dyDescent="0.25">
      <c r="A185" s="95" t="s">
        <v>322</v>
      </c>
      <c r="B185" s="63" t="s">
        <v>828</v>
      </c>
      <c r="C185" s="24" t="s">
        <v>126</v>
      </c>
      <c r="D185" s="96">
        <v>31.5</v>
      </c>
      <c r="E185" s="96">
        <v>44</v>
      </c>
      <c r="F185" s="93">
        <v>1</v>
      </c>
      <c r="G185" s="63" t="s">
        <v>1232</v>
      </c>
    </row>
    <row r="186" spans="1:7" ht="51" x14ac:dyDescent="0.25">
      <c r="A186" s="95" t="s">
        <v>649</v>
      </c>
      <c r="B186" s="63" t="s">
        <v>829</v>
      </c>
      <c r="C186" s="24" t="s">
        <v>126</v>
      </c>
      <c r="D186" s="96">
        <v>93</v>
      </c>
      <c r="E186" s="96">
        <v>93</v>
      </c>
      <c r="F186" s="93">
        <v>1</v>
      </c>
      <c r="G186" s="63"/>
    </row>
    <row r="187" spans="1:7" ht="62.25" customHeight="1" x14ac:dyDescent="0.25">
      <c r="A187" s="95" t="s">
        <v>650</v>
      </c>
      <c r="B187" s="63" t="s">
        <v>1199</v>
      </c>
      <c r="C187" s="24" t="s">
        <v>126</v>
      </c>
      <c r="D187" s="96">
        <v>38.799999999999997</v>
      </c>
      <c r="E187" s="96">
        <v>38.799999999999997</v>
      </c>
      <c r="F187" s="93">
        <v>1</v>
      </c>
      <c r="G187" s="63"/>
    </row>
    <row r="188" spans="1:7" ht="71.25" customHeight="1" x14ac:dyDescent="0.25">
      <c r="A188" s="95" t="s">
        <v>651</v>
      </c>
      <c r="B188" s="63" t="s">
        <v>830</v>
      </c>
      <c r="C188" s="24" t="s">
        <v>126</v>
      </c>
      <c r="D188" s="86">
        <v>15</v>
      </c>
      <c r="E188" s="86">
        <v>15</v>
      </c>
      <c r="F188" s="93">
        <f t="shared" si="1"/>
        <v>1</v>
      </c>
      <c r="G188" s="63"/>
    </row>
    <row r="189" spans="1:7" ht="90" customHeight="1" x14ac:dyDescent="0.25">
      <c r="A189" s="90" t="s">
        <v>71</v>
      </c>
      <c r="B189" s="63" t="s">
        <v>1200</v>
      </c>
      <c r="C189" s="24" t="s">
        <v>126</v>
      </c>
      <c r="D189" s="86">
        <v>1</v>
      </c>
      <c r="E189" s="86">
        <v>1</v>
      </c>
      <c r="F189" s="93">
        <v>1</v>
      </c>
      <c r="G189" s="63"/>
    </row>
    <row r="190" spans="1:7" ht="78.75" customHeight="1" x14ac:dyDescent="0.25">
      <c r="A190" s="90" t="s">
        <v>73</v>
      </c>
      <c r="B190" s="63" t="s">
        <v>1201</v>
      </c>
      <c r="C190" s="24" t="s">
        <v>126</v>
      </c>
      <c r="D190" s="86">
        <v>2.6</v>
      </c>
      <c r="E190" s="86">
        <v>3</v>
      </c>
      <c r="F190" s="93">
        <v>1</v>
      </c>
      <c r="G190" s="63" t="s">
        <v>1233</v>
      </c>
    </row>
    <row r="191" spans="1:7" ht="90" customHeight="1" x14ac:dyDescent="0.25">
      <c r="A191" s="90" t="s">
        <v>75</v>
      </c>
      <c r="B191" s="63" t="s">
        <v>1202</v>
      </c>
      <c r="C191" s="24" t="s">
        <v>126</v>
      </c>
      <c r="D191" s="86">
        <v>100</v>
      </c>
      <c r="E191" s="86">
        <v>100</v>
      </c>
      <c r="F191" s="93">
        <v>1</v>
      </c>
      <c r="G191" s="63"/>
    </row>
    <row r="192" spans="1:7" ht="55.5" customHeight="1" x14ac:dyDescent="0.25">
      <c r="A192" s="90" t="s">
        <v>76</v>
      </c>
      <c r="B192" s="63" t="s">
        <v>1203</v>
      </c>
      <c r="C192" s="24" t="s">
        <v>126</v>
      </c>
      <c r="D192" s="86">
        <v>2</v>
      </c>
      <c r="E192" s="86">
        <v>2</v>
      </c>
      <c r="F192" s="93">
        <v>1</v>
      </c>
      <c r="G192" s="63"/>
    </row>
    <row r="193" spans="1:7" ht="71.25" customHeight="1" x14ac:dyDescent="0.25">
      <c r="A193" s="90" t="s">
        <v>514</v>
      </c>
      <c r="B193" s="63" t="s">
        <v>1204</v>
      </c>
      <c r="C193" s="24" t="s">
        <v>126</v>
      </c>
      <c r="D193" s="86">
        <v>0</v>
      </c>
      <c r="E193" s="86">
        <v>0</v>
      </c>
      <c r="F193" s="93">
        <v>1</v>
      </c>
      <c r="G193" s="63"/>
    </row>
    <row r="194" spans="1:7" ht="53.25" customHeight="1" x14ac:dyDescent="0.25">
      <c r="A194" s="90" t="s">
        <v>515</v>
      </c>
      <c r="B194" s="63" t="s">
        <v>1207</v>
      </c>
      <c r="C194" s="24" t="s">
        <v>126</v>
      </c>
      <c r="D194" s="86">
        <v>0</v>
      </c>
      <c r="E194" s="86">
        <v>0</v>
      </c>
      <c r="F194" s="93">
        <v>1</v>
      </c>
      <c r="G194" s="63"/>
    </row>
    <row r="195" spans="1:7" ht="34.5" customHeight="1" x14ac:dyDescent="0.25">
      <c r="A195" s="90" t="s">
        <v>516</v>
      </c>
      <c r="B195" s="63" t="s">
        <v>1208</v>
      </c>
      <c r="C195" s="24" t="s">
        <v>80</v>
      </c>
      <c r="D195" s="86">
        <v>0</v>
      </c>
      <c r="E195" s="86">
        <v>0</v>
      </c>
      <c r="F195" s="93">
        <v>1</v>
      </c>
      <c r="G195" s="63"/>
    </row>
    <row r="196" spans="1:7" ht="45" customHeight="1" x14ac:dyDescent="0.25">
      <c r="A196" s="90" t="s">
        <v>1205</v>
      </c>
      <c r="B196" s="63" t="s">
        <v>1209</v>
      </c>
      <c r="C196" s="24" t="s">
        <v>80</v>
      </c>
      <c r="D196" s="86">
        <v>0</v>
      </c>
      <c r="E196" s="86">
        <v>10</v>
      </c>
      <c r="F196" s="93">
        <v>1</v>
      </c>
      <c r="G196" s="63" t="s">
        <v>1234</v>
      </c>
    </row>
    <row r="197" spans="1:7" ht="71.25" customHeight="1" x14ac:dyDescent="0.25">
      <c r="A197" s="90" t="s">
        <v>1206</v>
      </c>
      <c r="B197" s="63" t="s">
        <v>1210</v>
      </c>
      <c r="C197" s="24" t="s">
        <v>126</v>
      </c>
      <c r="D197" s="86">
        <v>10</v>
      </c>
      <c r="E197" s="86">
        <v>30</v>
      </c>
      <c r="F197" s="93">
        <v>1</v>
      </c>
      <c r="G197" s="63" t="s">
        <v>1235</v>
      </c>
    </row>
    <row r="198" spans="1:7" ht="86.25" customHeight="1" x14ac:dyDescent="0.25">
      <c r="A198" s="90" t="s">
        <v>1211</v>
      </c>
      <c r="B198" s="63" t="s">
        <v>1214</v>
      </c>
      <c r="C198" s="24" t="s">
        <v>126</v>
      </c>
      <c r="D198" s="86">
        <v>5</v>
      </c>
      <c r="E198" s="86">
        <v>5.8</v>
      </c>
      <c r="F198" s="93">
        <v>1</v>
      </c>
      <c r="G198" s="63" t="s">
        <v>1236</v>
      </c>
    </row>
    <row r="199" spans="1:7" ht="71.25" customHeight="1" x14ac:dyDescent="0.25">
      <c r="A199" s="90" t="s">
        <v>1212</v>
      </c>
      <c r="B199" s="63" t="s">
        <v>1215</v>
      </c>
      <c r="C199" s="24" t="s">
        <v>1216</v>
      </c>
      <c r="D199" s="86">
        <v>0</v>
      </c>
      <c r="E199" s="86">
        <v>0</v>
      </c>
      <c r="F199" s="93">
        <v>1</v>
      </c>
      <c r="G199" s="63"/>
    </row>
    <row r="200" spans="1:7" ht="36.75" customHeight="1" x14ac:dyDescent="0.25">
      <c r="A200" s="90" t="s">
        <v>1213</v>
      </c>
      <c r="B200" s="63" t="s">
        <v>1217</v>
      </c>
      <c r="C200" s="24" t="s">
        <v>1216</v>
      </c>
      <c r="D200" s="86">
        <v>0</v>
      </c>
      <c r="E200" s="86">
        <v>0</v>
      </c>
      <c r="F200" s="93">
        <v>1</v>
      </c>
      <c r="G200" s="63"/>
    </row>
    <row r="201" spans="1:7" x14ac:dyDescent="0.25">
      <c r="A201" s="97" t="s">
        <v>143</v>
      </c>
      <c r="B201" s="89"/>
      <c r="C201" s="89"/>
      <c r="D201" s="89"/>
      <c r="E201" s="89"/>
      <c r="F201" s="89"/>
      <c r="G201" s="89"/>
    </row>
    <row r="202" spans="1:7" ht="66" customHeight="1" x14ac:dyDescent="0.25">
      <c r="A202" s="84" t="s">
        <v>144</v>
      </c>
      <c r="B202" s="63" t="s">
        <v>1218</v>
      </c>
      <c r="C202" s="24" t="s">
        <v>126</v>
      </c>
      <c r="D202" s="86">
        <v>100</v>
      </c>
      <c r="E202" s="86">
        <v>100</v>
      </c>
      <c r="F202" s="93">
        <f>E202/D202</f>
        <v>1</v>
      </c>
      <c r="G202" s="63"/>
    </row>
    <row r="203" spans="1:7" ht="78.75" customHeight="1" x14ac:dyDescent="0.25">
      <c r="A203" s="84" t="s">
        <v>145</v>
      </c>
      <c r="B203" s="63" t="s">
        <v>1219</v>
      </c>
      <c r="C203" s="24" t="s">
        <v>126</v>
      </c>
      <c r="D203" s="86">
        <v>20</v>
      </c>
      <c r="E203" s="86">
        <v>20</v>
      </c>
      <c r="F203" s="93">
        <f t="shared" ref="F203:F206" si="2">E203/D203</f>
        <v>1</v>
      </c>
      <c r="G203" s="63"/>
    </row>
    <row r="204" spans="1:7" ht="66.75" customHeight="1" x14ac:dyDescent="0.25">
      <c r="A204" s="84" t="s">
        <v>146</v>
      </c>
      <c r="B204" s="63" t="s">
        <v>1220</v>
      </c>
      <c r="C204" s="24" t="s">
        <v>126</v>
      </c>
      <c r="D204" s="86">
        <v>20</v>
      </c>
      <c r="E204" s="86">
        <v>20</v>
      </c>
      <c r="F204" s="93">
        <f t="shared" si="2"/>
        <v>1</v>
      </c>
      <c r="G204" s="63"/>
    </row>
    <row r="205" spans="1:7" ht="62.25" customHeight="1" x14ac:dyDescent="0.25">
      <c r="A205" s="84" t="s">
        <v>147</v>
      </c>
      <c r="B205" s="63" t="s">
        <v>831</v>
      </c>
      <c r="C205" s="24" t="s">
        <v>126</v>
      </c>
      <c r="D205" s="86">
        <v>100</v>
      </c>
      <c r="E205" s="86">
        <v>100</v>
      </c>
      <c r="F205" s="93">
        <f t="shared" si="2"/>
        <v>1</v>
      </c>
      <c r="G205" s="63"/>
    </row>
    <row r="206" spans="1:7" ht="74.25" customHeight="1" x14ac:dyDescent="0.25">
      <c r="A206" s="84" t="s">
        <v>214</v>
      </c>
      <c r="B206" s="63" t="s">
        <v>931</v>
      </c>
      <c r="C206" s="24" t="s">
        <v>126</v>
      </c>
      <c r="D206" s="86">
        <v>100</v>
      </c>
      <c r="E206" s="86">
        <v>100</v>
      </c>
      <c r="F206" s="93">
        <f t="shared" si="2"/>
        <v>1</v>
      </c>
      <c r="G206" s="63"/>
    </row>
    <row r="207" spans="1:7" ht="83.25" customHeight="1" x14ac:dyDescent="0.25">
      <c r="A207" s="98" t="s">
        <v>215</v>
      </c>
      <c r="B207" s="63" t="s">
        <v>1221</v>
      </c>
      <c r="C207" s="24" t="s">
        <v>126</v>
      </c>
      <c r="D207" s="86">
        <v>20</v>
      </c>
      <c r="E207" s="86">
        <v>20</v>
      </c>
      <c r="F207" s="93">
        <v>1</v>
      </c>
      <c r="G207" s="63"/>
    </row>
    <row r="208" spans="1:7" ht="73.5" customHeight="1" x14ac:dyDescent="0.25">
      <c r="A208" s="98" t="s">
        <v>84</v>
      </c>
      <c r="B208" s="63" t="s">
        <v>832</v>
      </c>
      <c r="C208" s="24" t="s">
        <v>126</v>
      </c>
      <c r="D208" s="86">
        <v>20</v>
      </c>
      <c r="E208" s="86">
        <v>96</v>
      </c>
      <c r="F208" s="93">
        <v>1</v>
      </c>
      <c r="G208" s="63" t="s">
        <v>1237</v>
      </c>
    </row>
    <row r="209" spans="1:7" ht="54.75" customHeight="1" x14ac:dyDescent="0.25">
      <c r="A209" s="98" t="s">
        <v>85</v>
      </c>
      <c r="B209" s="99" t="s">
        <v>833</v>
      </c>
      <c r="C209" s="24" t="s">
        <v>118</v>
      </c>
      <c r="D209" s="86">
        <v>5</v>
      </c>
      <c r="E209" s="86">
        <v>9</v>
      </c>
      <c r="F209" s="93">
        <v>1</v>
      </c>
      <c r="G209" s="63" t="s">
        <v>1238</v>
      </c>
    </row>
    <row r="210" spans="1:7" ht="74.25" customHeight="1" x14ac:dyDescent="0.25">
      <c r="A210" s="98" t="s">
        <v>86</v>
      </c>
      <c r="B210" s="99" t="s">
        <v>1222</v>
      </c>
      <c r="C210" s="24" t="s">
        <v>80</v>
      </c>
      <c r="D210" s="86">
        <v>0</v>
      </c>
      <c r="E210" s="86">
        <v>0</v>
      </c>
      <c r="F210" s="93">
        <v>1</v>
      </c>
      <c r="G210" s="63" t="s">
        <v>1503</v>
      </c>
    </row>
    <row r="211" spans="1:7" ht="114.75" customHeight="1" x14ac:dyDescent="0.25">
      <c r="A211" s="98" t="s">
        <v>87</v>
      </c>
      <c r="B211" s="99" t="s">
        <v>1223</v>
      </c>
      <c r="C211" s="24" t="s">
        <v>126</v>
      </c>
      <c r="D211" s="86">
        <v>0</v>
      </c>
      <c r="E211" s="86">
        <v>0</v>
      </c>
      <c r="F211" s="93">
        <v>1</v>
      </c>
      <c r="G211" s="63" t="s">
        <v>1503</v>
      </c>
    </row>
    <row r="212" spans="1:7" ht="113.25" customHeight="1" x14ac:dyDescent="0.25">
      <c r="A212" s="98" t="s">
        <v>88</v>
      </c>
      <c r="B212" s="99" t="s">
        <v>1224</v>
      </c>
      <c r="C212" s="24" t="s">
        <v>126</v>
      </c>
      <c r="D212" s="86">
        <v>0</v>
      </c>
      <c r="E212" s="86">
        <v>0</v>
      </c>
      <c r="F212" s="93">
        <v>1</v>
      </c>
      <c r="G212" s="63" t="s">
        <v>1503</v>
      </c>
    </row>
    <row r="213" spans="1:7" ht="106.5" customHeight="1" x14ac:dyDescent="0.25">
      <c r="A213" s="98" t="s">
        <v>89</v>
      </c>
      <c r="B213" s="99" t="s">
        <v>1225</v>
      </c>
      <c r="C213" s="24" t="s">
        <v>126</v>
      </c>
      <c r="D213" s="86">
        <v>0</v>
      </c>
      <c r="E213" s="86">
        <v>0</v>
      </c>
      <c r="F213" s="93">
        <v>1</v>
      </c>
      <c r="G213" s="63" t="s">
        <v>1503</v>
      </c>
    </row>
    <row r="214" spans="1:7" ht="102" customHeight="1" x14ac:dyDescent="0.25">
      <c r="A214" s="98" t="s">
        <v>90</v>
      </c>
      <c r="B214" s="99" t="s">
        <v>1226</v>
      </c>
      <c r="C214" s="24" t="s">
        <v>126</v>
      </c>
      <c r="D214" s="86">
        <v>3</v>
      </c>
      <c r="E214" s="86">
        <v>3</v>
      </c>
      <c r="F214" s="93">
        <v>1</v>
      </c>
      <c r="G214" s="63"/>
    </row>
    <row r="215" spans="1:7" x14ac:dyDescent="0.25">
      <c r="A215" s="87" t="s">
        <v>148</v>
      </c>
      <c r="B215" s="89"/>
      <c r="C215" s="89"/>
      <c r="D215" s="89"/>
      <c r="E215" s="89"/>
      <c r="F215" s="89"/>
      <c r="G215" s="89"/>
    </row>
    <row r="216" spans="1:7" ht="45" customHeight="1" x14ac:dyDescent="0.25">
      <c r="A216" s="100" t="s">
        <v>160</v>
      </c>
      <c r="B216" s="63" t="s">
        <v>492</v>
      </c>
      <c r="C216" s="24" t="s">
        <v>112</v>
      </c>
      <c r="D216" s="86">
        <v>6</v>
      </c>
      <c r="E216" s="86">
        <v>6</v>
      </c>
      <c r="F216" s="93">
        <v>1</v>
      </c>
      <c r="G216" s="63"/>
    </row>
    <row r="217" spans="1:7" ht="73.5" customHeight="1" x14ac:dyDescent="0.25">
      <c r="A217" s="80"/>
      <c r="B217" s="101" t="s">
        <v>1486</v>
      </c>
      <c r="C217" s="101"/>
      <c r="D217" s="101"/>
      <c r="E217" s="101"/>
      <c r="F217" s="101"/>
      <c r="G217" s="101"/>
    </row>
    <row r="218" spans="1:7" ht="24.75" customHeight="1" x14ac:dyDescent="0.25">
      <c r="A218" s="30" t="s">
        <v>234</v>
      </c>
      <c r="B218" s="30"/>
      <c r="C218" s="30"/>
      <c r="D218" s="30"/>
      <c r="E218" s="30"/>
      <c r="F218" s="30"/>
      <c r="G218" s="30"/>
    </row>
    <row r="219" spans="1:7" x14ac:dyDescent="0.25">
      <c r="A219" s="31" t="s">
        <v>629</v>
      </c>
      <c r="B219" s="31"/>
      <c r="C219" s="31"/>
      <c r="D219" s="31"/>
      <c r="E219" s="31"/>
      <c r="F219" s="31"/>
      <c r="G219" s="31"/>
    </row>
    <row r="220" spans="1:7" ht="38.25" x14ac:dyDescent="0.25">
      <c r="A220" s="102" t="s">
        <v>5</v>
      </c>
      <c r="B220" s="63" t="s">
        <v>762</v>
      </c>
      <c r="C220" s="24" t="s">
        <v>126</v>
      </c>
      <c r="D220" s="93">
        <v>63</v>
      </c>
      <c r="E220" s="93">
        <v>71.400000000000006</v>
      </c>
      <c r="F220" s="23">
        <v>1</v>
      </c>
      <c r="G220" s="103" t="s">
        <v>119</v>
      </c>
    </row>
    <row r="221" spans="1:7" ht="25.5" x14ac:dyDescent="0.25">
      <c r="A221" s="102" t="s">
        <v>6</v>
      </c>
      <c r="B221" s="63" t="s">
        <v>235</v>
      </c>
      <c r="C221" s="24" t="s">
        <v>126</v>
      </c>
      <c r="D221" s="93">
        <v>30</v>
      </c>
      <c r="E221" s="93">
        <v>35.835514128612999</v>
      </c>
      <c r="F221" s="23">
        <v>1</v>
      </c>
      <c r="G221" s="24" t="s">
        <v>119</v>
      </c>
    </row>
    <row r="222" spans="1:7" ht="68.25" customHeight="1" x14ac:dyDescent="0.25">
      <c r="A222" s="102" t="s">
        <v>9</v>
      </c>
      <c r="B222" s="63" t="s">
        <v>763</v>
      </c>
      <c r="C222" s="24" t="s">
        <v>126</v>
      </c>
      <c r="D222" s="93">
        <v>90</v>
      </c>
      <c r="E222" s="93">
        <v>98.4</v>
      </c>
      <c r="F222" s="23">
        <v>1</v>
      </c>
      <c r="G222" s="24" t="s">
        <v>119</v>
      </c>
    </row>
    <row r="223" spans="1:7" ht="39.75" customHeight="1" x14ac:dyDescent="0.25">
      <c r="A223" s="102" t="s">
        <v>12</v>
      </c>
      <c r="B223" s="63" t="s">
        <v>236</v>
      </c>
      <c r="C223" s="24" t="s">
        <v>126</v>
      </c>
      <c r="D223" s="93">
        <v>31</v>
      </c>
      <c r="E223" s="93">
        <v>177.20588235294116</v>
      </c>
      <c r="F223" s="23">
        <v>1</v>
      </c>
      <c r="G223" s="24" t="s">
        <v>1245</v>
      </c>
    </row>
    <row r="224" spans="1:7" ht="76.5" x14ac:dyDescent="0.25">
      <c r="A224" s="102" t="s">
        <v>15</v>
      </c>
      <c r="B224" s="63" t="s">
        <v>1504</v>
      </c>
      <c r="C224" s="24" t="s">
        <v>126</v>
      </c>
      <c r="D224" s="93">
        <v>100</v>
      </c>
      <c r="E224" s="93">
        <v>103</v>
      </c>
      <c r="F224" s="23">
        <v>1</v>
      </c>
      <c r="G224" s="104" t="s">
        <v>119</v>
      </c>
    </row>
    <row r="225" spans="1:7" ht="25.5" x14ac:dyDescent="0.25">
      <c r="A225" s="102" t="s">
        <v>16</v>
      </c>
      <c r="B225" s="63" t="s">
        <v>1239</v>
      </c>
      <c r="C225" s="24" t="s">
        <v>1240</v>
      </c>
      <c r="D225" s="93">
        <v>2114.5</v>
      </c>
      <c r="E225" s="93">
        <v>2150.9</v>
      </c>
      <c r="F225" s="23">
        <v>1</v>
      </c>
      <c r="G225" s="104" t="s">
        <v>119</v>
      </c>
    </row>
    <row r="226" spans="1:7" ht="25.5" x14ac:dyDescent="0.25">
      <c r="A226" s="102" t="s">
        <v>17</v>
      </c>
      <c r="B226" s="63" t="s">
        <v>1241</v>
      </c>
      <c r="C226" s="24" t="s">
        <v>1242</v>
      </c>
      <c r="D226" s="93">
        <v>0.111428</v>
      </c>
      <c r="E226" s="93">
        <v>0.16786499999999999</v>
      </c>
      <c r="F226" s="23">
        <v>1</v>
      </c>
      <c r="G226" s="105" t="s">
        <v>119</v>
      </c>
    </row>
    <row r="227" spans="1:7" ht="25.5" x14ac:dyDescent="0.25">
      <c r="A227" s="102">
        <v>8</v>
      </c>
      <c r="B227" s="63" t="s">
        <v>1243</v>
      </c>
      <c r="C227" s="24" t="s">
        <v>118</v>
      </c>
      <c r="D227" s="93">
        <v>12</v>
      </c>
      <c r="E227" s="93">
        <v>12</v>
      </c>
      <c r="F227" s="23">
        <v>1</v>
      </c>
      <c r="G227" s="105" t="s">
        <v>119</v>
      </c>
    </row>
    <row r="228" spans="1:7" ht="25.5" x14ac:dyDescent="0.25">
      <c r="A228" s="102">
        <v>9</v>
      </c>
      <c r="B228" s="63" t="s">
        <v>1244</v>
      </c>
      <c r="C228" s="24" t="s">
        <v>112</v>
      </c>
      <c r="D228" s="93">
        <v>22</v>
      </c>
      <c r="E228" s="93">
        <v>228</v>
      </c>
      <c r="F228" s="23">
        <v>1</v>
      </c>
      <c r="G228" s="103"/>
    </row>
    <row r="229" spans="1:7" x14ac:dyDescent="0.25">
      <c r="A229" s="87" t="s">
        <v>237</v>
      </c>
      <c r="B229" s="87"/>
      <c r="C229" s="87"/>
      <c r="D229" s="87"/>
      <c r="E229" s="87"/>
      <c r="F229" s="87"/>
      <c r="G229" s="89"/>
    </row>
    <row r="230" spans="1:7" ht="89.25" x14ac:dyDescent="0.25">
      <c r="A230" s="106" t="s">
        <v>27</v>
      </c>
      <c r="B230" s="65" t="s">
        <v>238</v>
      </c>
      <c r="C230" s="92" t="s">
        <v>126</v>
      </c>
      <c r="D230" s="23">
        <v>94.3</v>
      </c>
      <c r="E230" s="93">
        <v>94.3</v>
      </c>
      <c r="F230" s="93">
        <v>1</v>
      </c>
      <c r="G230" s="24" t="s">
        <v>119</v>
      </c>
    </row>
    <row r="231" spans="1:7" ht="38.25" x14ac:dyDescent="0.25">
      <c r="A231" s="90" t="s">
        <v>28</v>
      </c>
      <c r="B231" s="65" t="s">
        <v>239</v>
      </c>
      <c r="C231" s="24" t="s">
        <v>126</v>
      </c>
      <c r="D231" s="23">
        <v>51.1</v>
      </c>
      <c r="E231" s="93">
        <f>165600/312438*100</f>
        <v>53.002515699114703</v>
      </c>
      <c r="F231" s="93">
        <v>1</v>
      </c>
      <c r="G231" s="63" t="s">
        <v>1248</v>
      </c>
    </row>
    <row r="232" spans="1:7" ht="25.5" x14ac:dyDescent="0.25">
      <c r="A232" s="90" t="s">
        <v>29</v>
      </c>
      <c r="B232" s="65" t="s">
        <v>240</v>
      </c>
      <c r="C232" s="24" t="s">
        <v>546</v>
      </c>
      <c r="D232" s="23">
        <v>5.0999999999999996</v>
      </c>
      <c r="E232" s="107">
        <f>1426272/312438</f>
        <v>4.5649760912565052</v>
      </c>
      <c r="F232" s="93">
        <f>E232/D232</f>
        <v>0.89509335122676581</v>
      </c>
      <c r="G232" s="63" t="s">
        <v>1249</v>
      </c>
    </row>
    <row r="233" spans="1:7" ht="26.25" customHeight="1" x14ac:dyDescent="0.25">
      <c r="A233" s="90" t="s">
        <v>30</v>
      </c>
      <c r="B233" s="65" t="s">
        <v>241</v>
      </c>
      <c r="C233" s="24" t="s">
        <v>547</v>
      </c>
      <c r="D233" s="23">
        <v>11840</v>
      </c>
      <c r="E233" s="107">
        <f>3897020/312438*1000</f>
        <v>12472.938631024395</v>
      </c>
      <c r="F233" s="93">
        <v>1</v>
      </c>
      <c r="G233" s="108"/>
    </row>
    <row r="234" spans="1:7" ht="38.25" x14ac:dyDescent="0.25">
      <c r="A234" s="90" t="s">
        <v>31</v>
      </c>
      <c r="B234" s="65" t="s">
        <v>242</v>
      </c>
      <c r="C234" s="24" t="s">
        <v>547</v>
      </c>
      <c r="D234" s="23">
        <v>240</v>
      </c>
      <c r="E234" s="107">
        <f>73600/312438*1000</f>
        <v>235.5667364405098</v>
      </c>
      <c r="F234" s="93">
        <f>E234/D234</f>
        <v>0.98152806850212415</v>
      </c>
      <c r="G234" s="63" t="s">
        <v>1505</v>
      </c>
    </row>
    <row r="235" spans="1:7" x14ac:dyDescent="0.25">
      <c r="A235" s="90" t="s">
        <v>32</v>
      </c>
      <c r="B235" s="65" t="s">
        <v>409</v>
      </c>
      <c r="C235" s="24" t="s">
        <v>546</v>
      </c>
      <c r="D235" s="23">
        <v>0.5</v>
      </c>
      <c r="E235" s="107">
        <f>142832/312438</f>
        <v>0.45715309917487629</v>
      </c>
      <c r="F235" s="93">
        <f>E235/D235</f>
        <v>0.91430619834975257</v>
      </c>
      <c r="G235" s="63" t="s">
        <v>1506</v>
      </c>
    </row>
    <row r="236" spans="1:7" ht="25.5" x14ac:dyDescent="0.25">
      <c r="A236" s="90" t="s">
        <v>33</v>
      </c>
      <c r="B236" s="65" t="s">
        <v>243</v>
      </c>
      <c r="C236" s="24" t="s">
        <v>548</v>
      </c>
      <c r="D236" s="23">
        <v>6.75</v>
      </c>
      <c r="E236" s="93">
        <f>447/312438*10000</f>
        <v>14.306838476753788</v>
      </c>
      <c r="F236" s="93">
        <v>1</v>
      </c>
      <c r="G236" s="109" t="s">
        <v>119</v>
      </c>
    </row>
    <row r="237" spans="1:7" ht="38.25" x14ac:dyDescent="0.25">
      <c r="A237" s="90" t="s">
        <v>35</v>
      </c>
      <c r="B237" s="65" t="s">
        <v>244</v>
      </c>
      <c r="C237" s="24" t="s">
        <v>126</v>
      </c>
      <c r="D237" s="23">
        <v>2.4</v>
      </c>
      <c r="E237" s="93">
        <f>556970/505912*100-100</f>
        <v>10.092269011211428</v>
      </c>
      <c r="F237" s="93">
        <v>1</v>
      </c>
      <c r="G237" s="110" t="s">
        <v>119</v>
      </c>
    </row>
    <row r="238" spans="1:7" ht="38.25" x14ac:dyDescent="0.25">
      <c r="A238" s="90" t="s">
        <v>37</v>
      </c>
      <c r="B238" s="65" t="s">
        <v>245</v>
      </c>
      <c r="C238" s="24" t="s">
        <v>126</v>
      </c>
      <c r="D238" s="23">
        <v>33.799999999999997</v>
      </c>
      <c r="E238" s="93">
        <f>(23785/194636)/(15611/182540)*100-100</f>
        <v>42.891800139836249</v>
      </c>
      <c r="F238" s="93">
        <v>1</v>
      </c>
      <c r="G238" s="104" t="s">
        <v>119</v>
      </c>
    </row>
    <row r="239" spans="1:7" ht="25.5" x14ac:dyDescent="0.25">
      <c r="A239" s="111" t="s">
        <v>826</v>
      </c>
      <c r="B239" s="112" t="s">
        <v>1246</v>
      </c>
      <c r="C239" s="24" t="s">
        <v>118</v>
      </c>
      <c r="D239" s="113">
        <v>0</v>
      </c>
      <c r="E239" s="93">
        <v>0</v>
      </c>
      <c r="F239" s="93" t="s">
        <v>119</v>
      </c>
      <c r="G239" s="103" t="s">
        <v>119</v>
      </c>
    </row>
    <row r="240" spans="1:7" ht="51" x14ac:dyDescent="0.25">
      <c r="A240" s="111" t="s">
        <v>40</v>
      </c>
      <c r="B240" s="112" t="s">
        <v>1247</v>
      </c>
      <c r="C240" s="24" t="s">
        <v>118</v>
      </c>
      <c r="D240" s="93">
        <v>1</v>
      </c>
      <c r="E240" s="93">
        <v>1</v>
      </c>
      <c r="F240" s="93">
        <v>1</v>
      </c>
      <c r="G240" s="103" t="s">
        <v>119</v>
      </c>
    </row>
    <row r="241" spans="1:7" x14ac:dyDescent="0.25">
      <c r="A241" s="87" t="s">
        <v>246</v>
      </c>
      <c r="B241" s="87"/>
      <c r="C241" s="87"/>
      <c r="D241" s="87"/>
      <c r="E241" s="87"/>
      <c r="F241" s="87"/>
      <c r="G241" s="89"/>
    </row>
    <row r="242" spans="1:7" ht="25.5" x14ac:dyDescent="0.25">
      <c r="A242" s="90" t="s">
        <v>58</v>
      </c>
      <c r="B242" s="63" t="s">
        <v>764</v>
      </c>
      <c r="C242" s="24" t="s">
        <v>549</v>
      </c>
      <c r="D242" s="23">
        <v>252</v>
      </c>
      <c r="E242" s="23">
        <v>261.11740569328958</v>
      </c>
      <c r="F242" s="23">
        <v>1</v>
      </c>
      <c r="G242" s="114" t="s">
        <v>1252</v>
      </c>
    </row>
    <row r="243" spans="1:7" ht="51" x14ac:dyDescent="0.25">
      <c r="A243" s="84" t="s">
        <v>60</v>
      </c>
      <c r="B243" s="63" t="s">
        <v>247</v>
      </c>
      <c r="C243" s="24" t="s">
        <v>549</v>
      </c>
      <c r="D243" s="23">
        <v>380</v>
      </c>
      <c r="E243" s="23">
        <v>567.93987927204762</v>
      </c>
      <c r="F243" s="23">
        <v>1</v>
      </c>
      <c r="G243" s="114" t="s">
        <v>1253</v>
      </c>
    </row>
    <row r="244" spans="1:7" ht="119.25" customHeight="1" x14ac:dyDescent="0.25">
      <c r="A244" s="84" t="s">
        <v>61</v>
      </c>
      <c r="B244" s="63" t="s">
        <v>765</v>
      </c>
      <c r="C244" s="24" t="s">
        <v>126</v>
      </c>
      <c r="D244" s="23">
        <v>15</v>
      </c>
      <c r="E244" s="23">
        <v>8.6</v>
      </c>
      <c r="F244" s="23">
        <f>E244/D244</f>
        <v>0.57333333333333336</v>
      </c>
      <c r="G244" s="114" t="s">
        <v>1254</v>
      </c>
    </row>
    <row r="245" spans="1:7" ht="72" x14ac:dyDescent="0.25">
      <c r="A245" s="84" t="s">
        <v>62</v>
      </c>
      <c r="B245" s="63" t="s">
        <v>1250</v>
      </c>
      <c r="C245" s="24" t="s">
        <v>126</v>
      </c>
      <c r="D245" s="23">
        <v>7.5</v>
      </c>
      <c r="E245" s="23">
        <v>1.8</v>
      </c>
      <c r="F245" s="23">
        <f>E245/D245</f>
        <v>0.24000000000000002</v>
      </c>
      <c r="G245" s="114" t="s">
        <v>1255</v>
      </c>
    </row>
    <row r="246" spans="1:7" ht="27" customHeight="1" x14ac:dyDescent="0.25">
      <c r="A246" s="115" t="s">
        <v>64</v>
      </c>
      <c r="B246" s="112" t="s">
        <v>1251</v>
      </c>
      <c r="C246" s="24" t="s">
        <v>118</v>
      </c>
      <c r="D246" s="23">
        <v>0</v>
      </c>
      <c r="E246" s="23">
        <v>0</v>
      </c>
      <c r="F246" s="23" t="s">
        <v>119</v>
      </c>
      <c r="G246" s="114" t="s">
        <v>119</v>
      </c>
    </row>
    <row r="247" spans="1:7" x14ac:dyDescent="0.25">
      <c r="A247" s="87" t="s">
        <v>248</v>
      </c>
      <c r="B247" s="87"/>
      <c r="C247" s="87"/>
      <c r="D247" s="87"/>
      <c r="E247" s="87"/>
      <c r="F247" s="87"/>
      <c r="G247" s="89"/>
    </row>
    <row r="248" spans="1:7" ht="25.5" x14ac:dyDescent="0.25">
      <c r="A248" s="84" t="s">
        <v>77</v>
      </c>
      <c r="B248" s="63" t="s">
        <v>410</v>
      </c>
      <c r="C248" s="24" t="s">
        <v>126</v>
      </c>
      <c r="D248" s="23">
        <v>42</v>
      </c>
      <c r="E248" s="23">
        <f>1421528/839600*100-100</f>
        <v>69.310147689375896</v>
      </c>
      <c r="F248" s="23">
        <v>1</v>
      </c>
      <c r="G248" s="116" t="s">
        <v>119</v>
      </c>
    </row>
    <row r="249" spans="1:7" ht="25.5" x14ac:dyDescent="0.25">
      <c r="A249" s="84" t="s">
        <v>78</v>
      </c>
      <c r="B249" s="63" t="s">
        <v>249</v>
      </c>
      <c r="C249" s="24" t="s">
        <v>549</v>
      </c>
      <c r="D249" s="23">
        <v>37.700000000000003</v>
      </c>
      <c r="E249" s="23">
        <f>12331/312438*1000</f>
        <v>39.467030258803348</v>
      </c>
      <c r="F249" s="23">
        <v>1</v>
      </c>
      <c r="G249" s="116" t="s">
        <v>119</v>
      </c>
    </row>
    <row r="250" spans="1:7" ht="42" customHeight="1" x14ac:dyDescent="0.25">
      <c r="A250" s="84" t="s">
        <v>79</v>
      </c>
      <c r="B250" s="63" t="s">
        <v>250</v>
      </c>
      <c r="C250" s="24" t="s">
        <v>126</v>
      </c>
      <c r="D250" s="23">
        <v>46.8</v>
      </c>
      <c r="E250" s="23">
        <f>113900/312438*100</f>
        <v>36.455232718171288</v>
      </c>
      <c r="F250" s="23">
        <f>E250/D250</f>
        <v>0.77895796406348916</v>
      </c>
      <c r="G250" s="114" t="s">
        <v>1257</v>
      </c>
    </row>
    <row r="251" spans="1:7" ht="25.5" x14ac:dyDescent="0.25">
      <c r="A251" s="84" t="s">
        <v>81</v>
      </c>
      <c r="B251" s="63" t="s">
        <v>766</v>
      </c>
      <c r="C251" s="24" t="s">
        <v>548</v>
      </c>
      <c r="D251" s="23">
        <v>1</v>
      </c>
      <c r="E251" s="23">
        <v>3</v>
      </c>
      <c r="F251" s="23">
        <v>1</v>
      </c>
      <c r="G251" s="116"/>
    </row>
    <row r="252" spans="1:7" ht="25.5" x14ac:dyDescent="0.25">
      <c r="A252" s="84" t="s">
        <v>82</v>
      </c>
      <c r="B252" s="63" t="s">
        <v>251</v>
      </c>
      <c r="C252" s="24" t="s">
        <v>548</v>
      </c>
      <c r="D252" s="23">
        <v>2</v>
      </c>
      <c r="E252" s="23">
        <v>2</v>
      </c>
      <c r="F252" s="23">
        <v>1</v>
      </c>
      <c r="G252" s="116" t="s">
        <v>119</v>
      </c>
    </row>
    <row r="253" spans="1:7" ht="114.75" x14ac:dyDescent="0.25">
      <c r="A253" s="115" t="s">
        <v>83</v>
      </c>
      <c r="B253" s="112" t="s">
        <v>1256</v>
      </c>
      <c r="C253" s="24" t="s">
        <v>118</v>
      </c>
      <c r="D253" s="23">
        <v>1</v>
      </c>
      <c r="E253" s="23">
        <v>1</v>
      </c>
      <c r="F253" s="23">
        <v>1</v>
      </c>
      <c r="G253" s="105" t="s">
        <v>119</v>
      </c>
    </row>
    <row r="254" spans="1:7" x14ac:dyDescent="0.25">
      <c r="A254" s="87" t="s">
        <v>252</v>
      </c>
      <c r="B254" s="87"/>
      <c r="C254" s="87"/>
      <c r="D254" s="87"/>
      <c r="E254" s="87"/>
      <c r="F254" s="87"/>
      <c r="G254" s="89"/>
    </row>
    <row r="255" spans="1:7" ht="25.5" x14ac:dyDescent="0.25">
      <c r="A255" s="90" t="s">
        <v>91</v>
      </c>
      <c r="B255" s="63" t="s">
        <v>550</v>
      </c>
      <c r="C255" s="24" t="s">
        <v>126</v>
      </c>
      <c r="D255" s="23">
        <v>80</v>
      </c>
      <c r="E255" s="23">
        <v>80</v>
      </c>
      <c r="F255" s="23">
        <v>1</v>
      </c>
      <c r="G255" s="116" t="s">
        <v>119</v>
      </c>
    </row>
    <row r="256" spans="1:7" ht="15" customHeight="1" x14ac:dyDescent="0.25">
      <c r="A256" s="90" t="s">
        <v>93</v>
      </c>
      <c r="B256" s="63" t="s">
        <v>253</v>
      </c>
      <c r="C256" s="24" t="s">
        <v>126</v>
      </c>
      <c r="D256" s="23">
        <v>8</v>
      </c>
      <c r="E256" s="23">
        <v>8</v>
      </c>
      <c r="F256" s="23">
        <v>1</v>
      </c>
      <c r="G256" s="114" t="s">
        <v>1507</v>
      </c>
    </row>
    <row r="257" spans="1:7" ht="48" x14ac:dyDescent="0.25">
      <c r="A257" s="90" t="s">
        <v>95</v>
      </c>
      <c r="B257" s="63" t="s">
        <v>254</v>
      </c>
      <c r="C257" s="24" t="s">
        <v>126</v>
      </c>
      <c r="D257" s="23">
        <v>17</v>
      </c>
      <c r="E257" s="23">
        <f>4812/32468*100</f>
        <v>14.82074658124923</v>
      </c>
      <c r="F257" s="23">
        <f>E257/D257</f>
        <v>0.87180862242642532</v>
      </c>
      <c r="G257" s="114" t="s">
        <v>1258</v>
      </c>
    </row>
    <row r="258" spans="1:7" x14ac:dyDescent="0.25">
      <c r="A258" s="117" t="s">
        <v>255</v>
      </c>
      <c r="B258" s="118"/>
      <c r="C258" s="118"/>
      <c r="D258" s="118"/>
      <c r="E258" s="118"/>
      <c r="F258" s="118"/>
      <c r="G258" s="89"/>
    </row>
    <row r="259" spans="1:7" ht="51" x14ac:dyDescent="0.25">
      <c r="A259" s="90" t="s">
        <v>103</v>
      </c>
      <c r="B259" s="63" t="s">
        <v>256</v>
      </c>
      <c r="C259" s="24" t="s">
        <v>126</v>
      </c>
      <c r="D259" s="23">
        <v>29</v>
      </c>
      <c r="E259" s="23">
        <v>42.8</v>
      </c>
      <c r="F259" s="23">
        <v>1</v>
      </c>
      <c r="G259" s="114" t="s">
        <v>1261</v>
      </c>
    </row>
    <row r="260" spans="1:7" ht="38.25" x14ac:dyDescent="0.25">
      <c r="A260" s="90" t="s">
        <v>105</v>
      </c>
      <c r="B260" s="63" t="s">
        <v>258</v>
      </c>
      <c r="C260" s="24" t="s">
        <v>126</v>
      </c>
      <c r="D260" s="23">
        <v>80</v>
      </c>
      <c r="E260" s="23">
        <v>82</v>
      </c>
      <c r="F260" s="23">
        <v>1</v>
      </c>
      <c r="G260" s="119" t="s">
        <v>119</v>
      </c>
    </row>
    <row r="261" spans="1:7" ht="38.25" x14ac:dyDescent="0.25">
      <c r="A261" s="90" t="s">
        <v>106</v>
      </c>
      <c r="B261" s="63" t="s">
        <v>767</v>
      </c>
      <c r="C261" s="24" t="s">
        <v>126</v>
      </c>
      <c r="D261" s="23">
        <v>100</v>
      </c>
      <c r="E261" s="23">
        <v>100</v>
      </c>
      <c r="F261" s="23">
        <v>1</v>
      </c>
      <c r="G261" s="119" t="s">
        <v>119</v>
      </c>
    </row>
    <row r="262" spans="1:7" ht="38.25" x14ac:dyDescent="0.25">
      <c r="A262" s="90" t="s">
        <v>274</v>
      </c>
      <c r="B262" s="63" t="s">
        <v>768</v>
      </c>
      <c r="C262" s="24" t="s">
        <v>126</v>
      </c>
      <c r="D262" s="23">
        <v>1</v>
      </c>
      <c r="E262" s="23">
        <v>1</v>
      </c>
      <c r="F262" s="23">
        <v>1</v>
      </c>
      <c r="G262" s="114"/>
    </row>
    <row r="263" spans="1:7" ht="51" x14ac:dyDescent="0.25">
      <c r="A263" s="111" t="s">
        <v>1259</v>
      </c>
      <c r="B263" s="112" t="s">
        <v>1260</v>
      </c>
      <c r="C263" s="24" t="s">
        <v>118</v>
      </c>
      <c r="D263" s="23">
        <v>44</v>
      </c>
      <c r="E263" s="23">
        <v>44</v>
      </c>
      <c r="F263" s="23">
        <v>1</v>
      </c>
      <c r="G263" s="114"/>
    </row>
    <row r="264" spans="1:7" x14ac:dyDescent="0.25">
      <c r="A264" s="117" t="s">
        <v>769</v>
      </c>
      <c r="B264" s="118"/>
      <c r="C264" s="118"/>
      <c r="D264" s="118"/>
      <c r="E264" s="118"/>
      <c r="F264" s="118"/>
      <c r="G264" s="89"/>
    </row>
    <row r="265" spans="1:7" ht="65.25" customHeight="1" x14ac:dyDescent="0.25">
      <c r="A265" s="90" t="s">
        <v>107</v>
      </c>
      <c r="B265" s="63" t="s">
        <v>770</v>
      </c>
      <c r="C265" s="24" t="s">
        <v>126</v>
      </c>
      <c r="D265" s="23">
        <v>38</v>
      </c>
      <c r="E265" s="107">
        <f>(89+6)/237*100</f>
        <v>40.084388185654007</v>
      </c>
      <c r="F265" s="23">
        <v>1</v>
      </c>
      <c r="G265" s="116" t="s">
        <v>119</v>
      </c>
    </row>
    <row r="266" spans="1:7" ht="51" x14ac:dyDescent="0.25">
      <c r="A266" s="90" t="s">
        <v>109</v>
      </c>
      <c r="B266" s="63" t="s">
        <v>771</v>
      </c>
      <c r="C266" s="24" t="s">
        <v>126</v>
      </c>
      <c r="D266" s="23">
        <v>73</v>
      </c>
      <c r="E266" s="120">
        <f>154/218*100</f>
        <v>70.642201834862391</v>
      </c>
      <c r="F266" s="23">
        <f>E266/D266</f>
        <v>0.96770139499811492</v>
      </c>
      <c r="G266" s="116" t="s">
        <v>119</v>
      </c>
    </row>
    <row r="267" spans="1:7" ht="38.25" x14ac:dyDescent="0.25">
      <c r="A267" s="90" t="s">
        <v>606</v>
      </c>
      <c r="B267" s="63" t="s">
        <v>772</v>
      </c>
      <c r="C267" s="24" t="s">
        <v>126</v>
      </c>
      <c r="D267" s="23">
        <v>37</v>
      </c>
      <c r="E267" s="120">
        <f>33/66*100</f>
        <v>50</v>
      </c>
      <c r="F267" s="23">
        <f>D267/E267</f>
        <v>0.74</v>
      </c>
      <c r="G267" s="116" t="s">
        <v>119</v>
      </c>
    </row>
    <row r="268" spans="1:7" ht="38.25" x14ac:dyDescent="0.25">
      <c r="A268" s="115" t="s">
        <v>607</v>
      </c>
      <c r="B268" s="112" t="s">
        <v>1262</v>
      </c>
      <c r="C268" s="24" t="s">
        <v>118</v>
      </c>
      <c r="D268" s="121">
        <v>3</v>
      </c>
      <c r="E268" s="120">
        <v>4</v>
      </c>
      <c r="F268" s="23">
        <v>1</v>
      </c>
      <c r="G268" s="116" t="s">
        <v>119</v>
      </c>
    </row>
    <row r="269" spans="1:7" ht="63.75" x14ac:dyDescent="0.25">
      <c r="A269" s="115" t="s">
        <v>608</v>
      </c>
      <c r="B269" s="112" t="s">
        <v>1263</v>
      </c>
      <c r="C269" s="24" t="s">
        <v>118</v>
      </c>
      <c r="D269" s="121">
        <v>9</v>
      </c>
      <c r="E269" s="120">
        <v>9</v>
      </c>
      <c r="F269" s="23">
        <v>1</v>
      </c>
      <c r="G269" s="116" t="s">
        <v>119</v>
      </c>
    </row>
    <row r="270" spans="1:7" ht="51" x14ac:dyDescent="0.25">
      <c r="A270" s="115" t="s">
        <v>609</v>
      </c>
      <c r="B270" s="112" t="s">
        <v>1264</v>
      </c>
      <c r="C270" s="24" t="s">
        <v>118</v>
      </c>
      <c r="D270" s="121">
        <v>3</v>
      </c>
      <c r="E270" s="120">
        <v>3</v>
      </c>
      <c r="F270" s="23">
        <v>1</v>
      </c>
      <c r="G270" s="116" t="s">
        <v>119</v>
      </c>
    </row>
    <row r="271" spans="1:7" ht="43.5" customHeight="1" x14ac:dyDescent="0.25">
      <c r="A271" s="122" t="s">
        <v>610</v>
      </c>
      <c r="B271" s="112" t="s">
        <v>1265</v>
      </c>
      <c r="C271" s="24" t="s">
        <v>118</v>
      </c>
      <c r="D271" s="23">
        <v>0</v>
      </c>
      <c r="E271" s="120">
        <v>0</v>
      </c>
      <c r="F271" s="23" t="s">
        <v>119</v>
      </c>
      <c r="G271" s="116" t="s">
        <v>119</v>
      </c>
    </row>
    <row r="272" spans="1:7" ht="74.25" customHeight="1" x14ac:dyDescent="0.25">
      <c r="A272" s="80"/>
      <c r="B272" s="123" t="s">
        <v>1266</v>
      </c>
      <c r="C272" s="124"/>
      <c r="D272" s="124"/>
      <c r="E272" s="124"/>
      <c r="F272" s="124"/>
      <c r="G272" s="125"/>
    </row>
    <row r="273" spans="1:7" ht="30" customHeight="1" x14ac:dyDescent="0.25">
      <c r="A273" s="126" t="s">
        <v>150</v>
      </c>
      <c r="B273" s="127"/>
      <c r="C273" s="127"/>
      <c r="D273" s="127"/>
      <c r="E273" s="127"/>
      <c r="F273" s="127"/>
      <c r="G273" s="128"/>
    </row>
    <row r="274" spans="1:7" x14ac:dyDescent="0.25">
      <c r="A274" s="129" t="s">
        <v>630</v>
      </c>
      <c r="B274" s="130"/>
      <c r="C274" s="130"/>
      <c r="D274" s="130"/>
      <c r="E274" s="130"/>
      <c r="F274" s="130"/>
      <c r="G274" s="131"/>
    </row>
    <row r="275" spans="1:7" x14ac:dyDescent="0.25">
      <c r="A275" s="132" t="s">
        <v>866</v>
      </c>
      <c r="B275" s="133"/>
      <c r="C275" s="133"/>
      <c r="D275" s="133"/>
      <c r="E275" s="133"/>
      <c r="F275" s="133"/>
      <c r="G275" s="134"/>
    </row>
    <row r="276" spans="1:7" ht="25.5" x14ac:dyDescent="0.25">
      <c r="A276" s="135" t="s">
        <v>27</v>
      </c>
      <c r="B276" s="136" t="s">
        <v>859</v>
      </c>
      <c r="C276" s="137" t="s">
        <v>447</v>
      </c>
      <c r="D276" s="138">
        <v>3790</v>
      </c>
      <c r="E276" s="138">
        <v>3873</v>
      </c>
      <c r="F276" s="137">
        <v>1</v>
      </c>
      <c r="G276" s="139" t="s">
        <v>957</v>
      </c>
    </row>
    <row r="277" spans="1:7" ht="38.25" x14ac:dyDescent="0.25">
      <c r="A277" s="135" t="s">
        <v>28</v>
      </c>
      <c r="B277" s="136" t="s">
        <v>860</v>
      </c>
      <c r="C277" s="137" t="s">
        <v>126</v>
      </c>
      <c r="D277" s="138">
        <v>40</v>
      </c>
      <c r="E277" s="138">
        <v>30</v>
      </c>
      <c r="F277" s="137">
        <v>0.75</v>
      </c>
      <c r="G277" s="63" t="s">
        <v>956</v>
      </c>
    </row>
    <row r="278" spans="1:7" ht="51" x14ac:dyDescent="0.25">
      <c r="A278" s="135" t="s">
        <v>130</v>
      </c>
      <c r="B278" s="136" t="s">
        <v>861</v>
      </c>
      <c r="C278" s="137" t="s">
        <v>175</v>
      </c>
      <c r="D278" s="138">
        <v>48</v>
      </c>
      <c r="E278" s="138">
        <v>48</v>
      </c>
      <c r="F278" s="137">
        <v>1</v>
      </c>
      <c r="G278" s="63"/>
    </row>
    <row r="279" spans="1:7" ht="55.5" customHeight="1" x14ac:dyDescent="0.25">
      <c r="A279" s="135" t="s">
        <v>131</v>
      </c>
      <c r="B279" s="136" t="s">
        <v>862</v>
      </c>
      <c r="C279" s="137"/>
      <c r="D279" s="138">
        <v>15</v>
      </c>
      <c r="E279" s="138">
        <v>15</v>
      </c>
      <c r="F279" s="137">
        <v>1</v>
      </c>
      <c r="G279" s="63"/>
    </row>
    <row r="280" spans="1:7" x14ac:dyDescent="0.25">
      <c r="A280" s="132" t="s">
        <v>867</v>
      </c>
      <c r="B280" s="133"/>
      <c r="C280" s="133"/>
      <c r="D280" s="133"/>
      <c r="E280" s="133"/>
      <c r="F280" s="133"/>
      <c r="G280" s="134"/>
    </row>
    <row r="281" spans="1:7" ht="38.25" x14ac:dyDescent="0.25">
      <c r="A281" s="135" t="s">
        <v>137</v>
      </c>
      <c r="B281" s="136" t="s">
        <v>863</v>
      </c>
      <c r="C281" s="137" t="s">
        <v>126</v>
      </c>
      <c r="D281" s="140">
        <v>91</v>
      </c>
      <c r="E281" s="138">
        <v>86.23</v>
      </c>
      <c r="F281" s="137">
        <v>0.95</v>
      </c>
      <c r="G281" s="63" t="s">
        <v>958</v>
      </c>
    </row>
    <row r="282" spans="1:7" ht="51" x14ac:dyDescent="0.25">
      <c r="A282" s="135" t="s">
        <v>139</v>
      </c>
      <c r="B282" s="136" t="s">
        <v>864</v>
      </c>
      <c r="C282" s="137" t="s">
        <v>447</v>
      </c>
      <c r="D282" s="140">
        <v>110</v>
      </c>
      <c r="E282" s="138">
        <v>182</v>
      </c>
      <c r="F282" s="137">
        <v>1</v>
      </c>
      <c r="G282" s="63" t="s">
        <v>957</v>
      </c>
    </row>
    <row r="283" spans="1:7" ht="51" x14ac:dyDescent="0.25">
      <c r="A283" s="135" t="s">
        <v>140</v>
      </c>
      <c r="B283" s="136" t="s">
        <v>865</v>
      </c>
      <c r="C283" s="137" t="s">
        <v>175</v>
      </c>
      <c r="D283" s="140">
        <v>24</v>
      </c>
      <c r="E283" s="138">
        <v>25</v>
      </c>
      <c r="F283" s="137">
        <v>1</v>
      </c>
      <c r="G283" s="63"/>
    </row>
    <row r="284" spans="1:7" x14ac:dyDescent="0.25">
      <c r="A284" s="132" t="s">
        <v>868</v>
      </c>
      <c r="B284" s="133"/>
      <c r="C284" s="133"/>
      <c r="D284" s="133"/>
      <c r="E284" s="133"/>
      <c r="F284" s="133"/>
      <c r="G284" s="134"/>
    </row>
    <row r="285" spans="1:7" ht="41.25" customHeight="1" x14ac:dyDescent="0.25">
      <c r="A285" s="135" t="s">
        <v>144</v>
      </c>
      <c r="B285" s="136" t="s">
        <v>869</v>
      </c>
      <c r="C285" s="141" t="s">
        <v>112</v>
      </c>
      <c r="D285" s="138">
        <v>487</v>
      </c>
      <c r="E285" s="138">
        <v>403</v>
      </c>
      <c r="F285" s="137">
        <v>1</v>
      </c>
      <c r="G285" s="63"/>
    </row>
    <row r="286" spans="1:7" ht="90.75" customHeight="1" x14ac:dyDescent="0.25">
      <c r="A286" s="135" t="s">
        <v>145</v>
      </c>
      <c r="B286" s="136" t="s">
        <v>870</v>
      </c>
      <c r="C286" s="141" t="s">
        <v>447</v>
      </c>
      <c r="D286" s="138">
        <v>421</v>
      </c>
      <c r="E286" s="138">
        <v>552</v>
      </c>
      <c r="F286" s="137">
        <f>D286/E286</f>
        <v>0.7626811594202898</v>
      </c>
      <c r="G286" s="63" t="s">
        <v>1508</v>
      </c>
    </row>
    <row r="287" spans="1:7" ht="31.5" customHeight="1" x14ac:dyDescent="0.25">
      <c r="A287" s="135" t="s">
        <v>146</v>
      </c>
      <c r="B287" s="136" t="s">
        <v>871</v>
      </c>
      <c r="C287" s="141" t="s">
        <v>112</v>
      </c>
      <c r="D287" s="138">
        <v>29</v>
      </c>
      <c r="E287" s="138">
        <v>27</v>
      </c>
      <c r="F287" s="137">
        <v>1</v>
      </c>
      <c r="G287" s="63"/>
    </row>
    <row r="288" spans="1:7" ht="38.25" x14ac:dyDescent="0.25">
      <c r="A288" s="135" t="s">
        <v>147</v>
      </c>
      <c r="B288" s="136" t="s">
        <v>872</v>
      </c>
      <c r="C288" s="141" t="s">
        <v>126</v>
      </c>
      <c r="D288" s="138">
        <v>0.22</v>
      </c>
      <c r="E288" s="138">
        <v>0.06</v>
      </c>
      <c r="F288" s="137">
        <v>1</v>
      </c>
      <c r="G288" s="63" t="s">
        <v>957</v>
      </c>
    </row>
    <row r="289" spans="1:7" ht="70.5" customHeight="1" x14ac:dyDescent="0.25">
      <c r="A289" s="142"/>
      <c r="B289" s="123" t="s">
        <v>1267</v>
      </c>
      <c r="C289" s="124"/>
      <c r="D289" s="124"/>
      <c r="E289" s="124"/>
      <c r="F289" s="124"/>
      <c r="G289" s="125"/>
    </row>
    <row r="290" spans="1:7" ht="30.75" customHeight="1" x14ac:dyDescent="0.25">
      <c r="A290" s="30" t="s">
        <v>150</v>
      </c>
      <c r="B290" s="30"/>
      <c r="C290" s="30"/>
      <c r="D290" s="30"/>
      <c r="E290" s="30"/>
      <c r="F290" s="30"/>
      <c r="G290" s="30"/>
    </row>
    <row r="291" spans="1:7" ht="18.75" customHeight="1" x14ac:dyDescent="0.25">
      <c r="A291" s="31" t="s">
        <v>631</v>
      </c>
      <c r="B291" s="31"/>
      <c r="C291" s="31"/>
      <c r="D291" s="31"/>
      <c r="E291" s="31"/>
      <c r="F291" s="31"/>
      <c r="G291" s="31"/>
    </row>
    <row r="292" spans="1:7" ht="54.75" customHeight="1" x14ac:dyDescent="0.25">
      <c r="A292" s="84" t="s">
        <v>151</v>
      </c>
      <c r="B292" s="143" t="s">
        <v>152</v>
      </c>
      <c r="C292" s="24" t="s">
        <v>126</v>
      </c>
      <c r="D292" s="93">
        <v>14.2</v>
      </c>
      <c r="E292" s="93">
        <v>14.2</v>
      </c>
      <c r="F292" s="93">
        <f>D292/E292</f>
        <v>1</v>
      </c>
      <c r="G292" s="144" t="s">
        <v>1278</v>
      </c>
    </row>
    <row r="293" spans="1:7" ht="66" customHeight="1" x14ac:dyDescent="0.25">
      <c r="A293" s="84" t="s">
        <v>153</v>
      </c>
      <c r="B293" s="63" t="s">
        <v>154</v>
      </c>
      <c r="C293" s="24" t="s">
        <v>126</v>
      </c>
      <c r="D293" s="93">
        <v>100</v>
      </c>
      <c r="E293" s="86">
        <v>97.5</v>
      </c>
      <c r="F293" s="93">
        <f>E293/D293</f>
        <v>0.97499999999999998</v>
      </c>
      <c r="G293" s="144" t="s">
        <v>1279</v>
      </c>
    </row>
    <row r="294" spans="1:7" x14ac:dyDescent="0.25">
      <c r="A294" s="145" t="s">
        <v>155</v>
      </c>
      <c r="B294" s="145"/>
      <c r="C294" s="145"/>
      <c r="D294" s="145"/>
      <c r="E294" s="145"/>
      <c r="F294" s="145"/>
      <c r="G294" s="145"/>
    </row>
    <row r="295" spans="1:7" ht="41.25" customHeight="1" x14ac:dyDescent="0.25">
      <c r="A295" s="84" t="s">
        <v>128</v>
      </c>
      <c r="B295" s="91" t="s">
        <v>1268</v>
      </c>
      <c r="C295" s="24" t="s">
        <v>156</v>
      </c>
      <c r="D295" s="93">
        <v>84</v>
      </c>
      <c r="E295" s="93">
        <v>84</v>
      </c>
      <c r="F295" s="93">
        <v>1</v>
      </c>
      <c r="G295" s="136"/>
    </row>
    <row r="296" spans="1:7" ht="30" x14ac:dyDescent="0.25">
      <c r="A296" s="84" t="s">
        <v>129</v>
      </c>
      <c r="B296" s="91" t="s">
        <v>157</v>
      </c>
      <c r="C296" s="24" t="s">
        <v>158</v>
      </c>
      <c r="D296" s="93">
        <v>69.900000000000006</v>
      </c>
      <c r="E296" s="93">
        <v>69.900000000000006</v>
      </c>
      <c r="F296" s="93">
        <v>1</v>
      </c>
      <c r="G296" s="144" t="s">
        <v>1278</v>
      </c>
    </row>
    <row r="297" spans="1:7" x14ac:dyDescent="0.25">
      <c r="A297" s="145" t="s">
        <v>399</v>
      </c>
      <c r="B297" s="145"/>
      <c r="C297" s="145"/>
      <c r="D297" s="145"/>
      <c r="E297" s="145"/>
      <c r="F297" s="145"/>
      <c r="G297" s="145"/>
    </row>
    <row r="298" spans="1:7" ht="30" customHeight="1" x14ac:dyDescent="0.25">
      <c r="A298" s="84" t="s">
        <v>137</v>
      </c>
      <c r="B298" s="63" t="s">
        <v>452</v>
      </c>
      <c r="C298" s="24" t="s">
        <v>126</v>
      </c>
      <c r="D298" s="92" t="s">
        <v>1270</v>
      </c>
      <c r="E298" s="92" t="s">
        <v>1280</v>
      </c>
      <c r="F298" s="23">
        <v>1</v>
      </c>
      <c r="G298" s="108"/>
    </row>
    <row r="299" spans="1:7" x14ac:dyDescent="0.25">
      <c r="A299" s="84" t="s">
        <v>139</v>
      </c>
      <c r="B299" s="91" t="s">
        <v>159</v>
      </c>
      <c r="C299" s="24" t="s">
        <v>112</v>
      </c>
      <c r="D299" s="92" t="s">
        <v>1269</v>
      </c>
      <c r="E299" s="92" t="s">
        <v>1269</v>
      </c>
      <c r="F299" s="23">
        <v>1</v>
      </c>
      <c r="G299" s="63"/>
    </row>
    <row r="300" spans="1:7" x14ac:dyDescent="0.25">
      <c r="A300" s="145" t="s">
        <v>400</v>
      </c>
      <c r="B300" s="145"/>
      <c r="C300" s="145"/>
      <c r="D300" s="145"/>
      <c r="E300" s="145"/>
      <c r="F300" s="145"/>
      <c r="G300" s="145"/>
    </row>
    <row r="301" spans="1:7" ht="51" x14ac:dyDescent="0.25">
      <c r="A301" s="84" t="s">
        <v>144</v>
      </c>
      <c r="B301" s="143" t="s">
        <v>453</v>
      </c>
      <c r="C301" s="24" t="s">
        <v>126</v>
      </c>
      <c r="D301" s="93">
        <v>64.599999999999994</v>
      </c>
      <c r="E301" s="23">
        <v>64.599999999999994</v>
      </c>
      <c r="F301" s="23">
        <f t="shared" ref="F301:F321" si="3">E301/D301</f>
        <v>1</v>
      </c>
      <c r="G301" s="63"/>
    </row>
    <row r="302" spans="1:7" ht="48.75" customHeight="1" x14ac:dyDescent="0.25">
      <c r="A302" s="84" t="s">
        <v>145</v>
      </c>
      <c r="B302" s="91" t="s">
        <v>466</v>
      </c>
      <c r="C302" s="24" t="s">
        <v>126</v>
      </c>
      <c r="D302" s="93">
        <v>59</v>
      </c>
      <c r="E302" s="23">
        <v>59</v>
      </c>
      <c r="F302" s="23">
        <f t="shared" si="3"/>
        <v>1</v>
      </c>
      <c r="G302" s="108"/>
    </row>
    <row r="303" spans="1:7" ht="51" x14ac:dyDescent="0.25">
      <c r="A303" s="84" t="s">
        <v>146</v>
      </c>
      <c r="B303" s="91" t="s">
        <v>454</v>
      </c>
      <c r="C303" s="24" t="s">
        <v>126</v>
      </c>
      <c r="D303" s="93">
        <v>95</v>
      </c>
      <c r="E303" s="23">
        <v>95</v>
      </c>
      <c r="F303" s="23">
        <f t="shared" si="3"/>
        <v>1</v>
      </c>
      <c r="G303" s="63"/>
    </row>
    <row r="304" spans="1:7" ht="51" x14ac:dyDescent="0.25">
      <c r="A304" s="84" t="s">
        <v>147</v>
      </c>
      <c r="B304" s="91" t="s">
        <v>709</v>
      </c>
      <c r="C304" s="24" t="s">
        <v>126</v>
      </c>
      <c r="D304" s="93">
        <v>74.099999999999994</v>
      </c>
      <c r="E304" s="23">
        <v>74.099999999999994</v>
      </c>
      <c r="F304" s="23">
        <f t="shared" si="3"/>
        <v>1</v>
      </c>
      <c r="G304" s="63"/>
    </row>
    <row r="305" spans="1:7" ht="51" x14ac:dyDescent="0.25">
      <c r="A305" s="84" t="s">
        <v>214</v>
      </c>
      <c r="B305" s="91" t="s">
        <v>710</v>
      </c>
      <c r="C305" s="24" t="s">
        <v>126</v>
      </c>
      <c r="D305" s="93">
        <v>99</v>
      </c>
      <c r="E305" s="23">
        <v>99</v>
      </c>
      <c r="F305" s="23">
        <f t="shared" si="3"/>
        <v>1</v>
      </c>
      <c r="G305" s="63"/>
    </row>
    <row r="306" spans="1:7" ht="38.25" x14ac:dyDescent="0.25">
      <c r="A306" s="84" t="s">
        <v>215</v>
      </c>
      <c r="B306" s="91" t="s">
        <v>455</v>
      </c>
      <c r="C306" s="24" t="s">
        <v>126</v>
      </c>
      <c r="D306" s="93">
        <v>45</v>
      </c>
      <c r="E306" s="23">
        <v>45</v>
      </c>
      <c r="F306" s="23">
        <f t="shared" si="3"/>
        <v>1</v>
      </c>
      <c r="G306" s="63"/>
    </row>
    <row r="307" spans="1:7" ht="38.25" x14ac:dyDescent="0.25">
      <c r="A307" s="84" t="s">
        <v>216</v>
      </c>
      <c r="B307" s="91" t="s">
        <v>711</v>
      </c>
      <c r="C307" s="24" t="s">
        <v>126</v>
      </c>
      <c r="D307" s="93">
        <v>59</v>
      </c>
      <c r="E307" s="23">
        <v>57</v>
      </c>
      <c r="F307" s="23">
        <f t="shared" si="3"/>
        <v>0.96610169491525422</v>
      </c>
      <c r="G307" s="108" t="s">
        <v>1281</v>
      </c>
    </row>
    <row r="308" spans="1:7" ht="38.25" x14ac:dyDescent="0.25">
      <c r="A308" s="84" t="s">
        <v>217</v>
      </c>
      <c r="B308" s="91" t="s">
        <v>873</v>
      </c>
      <c r="C308" s="24" t="s">
        <v>126</v>
      </c>
      <c r="D308" s="93">
        <v>67.099999999999994</v>
      </c>
      <c r="E308" s="23">
        <v>67.099999999999994</v>
      </c>
      <c r="F308" s="23">
        <f t="shared" si="3"/>
        <v>1</v>
      </c>
      <c r="G308" s="108"/>
    </row>
    <row r="309" spans="1:7" ht="51" x14ac:dyDescent="0.25">
      <c r="A309" s="84" t="s">
        <v>401</v>
      </c>
      <c r="B309" s="91" t="s">
        <v>874</v>
      </c>
      <c r="C309" s="24" t="s">
        <v>126</v>
      </c>
      <c r="D309" s="93">
        <v>18</v>
      </c>
      <c r="E309" s="23">
        <v>18</v>
      </c>
      <c r="F309" s="23">
        <f t="shared" si="3"/>
        <v>1</v>
      </c>
      <c r="G309" s="108"/>
    </row>
    <row r="310" spans="1:7" ht="38.25" x14ac:dyDescent="0.25">
      <c r="A310" s="84" t="s">
        <v>456</v>
      </c>
      <c r="B310" s="91" t="s">
        <v>875</v>
      </c>
      <c r="C310" s="24" t="s">
        <v>126</v>
      </c>
      <c r="D310" s="93">
        <v>95</v>
      </c>
      <c r="E310" s="23">
        <v>95</v>
      </c>
      <c r="F310" s="23">
        <f t="shared" si="3"/>
        <v>1</v>
      </c>
      <c r="G310" s="108"/>
    </row>
    <row r="311" spans="1:7" ht="54.75" customHeight="1" x14ac:dyDescent="0.25">
      <c r="A311" s="84" t="s">
        <v>457</v>
      </c>
      <c r="B311" s="91" t="s">
        <v>712</v>
      </c>
      <c r="C311" s="24" t="s">
        <v>126</v>
      </c>
      <c r="D311" s="93">
        <v>23.3</v>
      </c>
      <c r="E311" s="23">
        <v>23.3</v>
      </c>
      <c r="F311" s="23">
        <f t="shared" si="3"/>
        <v>1</v>
      </c>
      <c r="G311" s="108"/>
    </row>
    <row r="312" spans="1:7" ht="51" x14ac:dyDescent="0.25">
      <c r="A312" s="84" t="s">
        <v>458</v>
      </c>
      <c r="B312" s="91" t="s">
        <v>876</v>
      </c>
      <c r="C312" s="24" t="s">
        <v>126</v>
      </c>
      <c r="D312" s="93">
        <v>9.6999999999999993</v>
      </c>
      <c r="E312" s="23">
        <v>9.6999999999999993</v>
      </c>
      <c r="F312" s="23">
        <f t="shared" si="3"/>
        <v>1</v>
      </c>
      <c r="G312" s="108"/>
    </row>
    <row r="313" spans="1:7" ht="38.25" x14ac:dyDescent="0.25">
      <c r="A313" s="84" t="s">
        <v>459</v>
      </c>
      <c r="B313" s="91" t="s">
        <v>877</v>
      </c>
      <c r="C313" s="24" t="s">
        <v>126</v>
      </c>
      <c r="D313" s="93">
        <v>58.5</v>
      </c>
      <c r="E313" s="23">
        <v>58.5</v>
      </c>
      <c r="F313" s="23">
        <f t="shared" si="3"/>
        <v>1</v>
      </c>
      <c r="G313" s="108"/>
    </row>
    <row r="314" spans="1:7" ht="51" x14ac:dyDescent="0.25">
      <c r="A314" s="84" t="s">
        <v>460</v>
      </c>
      <c r="B314" s="91" t="s">
        <v>878</v>
      </c>
      <c r="C314" s="24" t="s">
        <v>126</v>
      </c>
      <c r="D314" s="93">
        <v>15.9</v>
      </c>
      <c r="E314" s="23">
        <v>15.9</v>
      </c>
      <c r="F314" s="23">
        <f t="shared" si="3"/>
        <v>1</v>
      </c>
      <c r="G314" s="63"/>
    </row>
    <row r="315" spans="1:7" ht="51" x14ac:dyDescent="0.25">
      <c r="A315" s="84" t="s">
        <v>461</v>
      </c>
      <c r="B315" s="91" t="s">
        <v>463</v>
      </c>
      <c r="C315" s="24" t="s">
        <v>126</v>
      </c>
      <c r="D315" s="93">
        <v>46</v>
      </c>
      <c r="E315" s="23">
        <v>46</v>
      </c>
      <c r="F315" s="23">
        <f t="shared" si="3"/>
        <v>1</v>
      </c>
      <c r="G315" s="108"/>
    </row>
    <row r="316" spans="1:7" ht="51" x14ac:dyDescent="0.25">
      <c r="A316" s="84" t="s">
        <v>462</v>
      </c>
      <c r="B316" s="91" t="s">
        <v>879</v>
      </c>
      <c r="C316" s="24" t="s">
        <v>126</v>
      </c>
      <c r="D316" s="93">
        <v>56</v>
      </c>
      <c r="E316" s="23">
        <v>56</v>
      </c>
      <c r="F316" s="23">
        <f t="shared" si="3"/>
        <v>1</v>
      </c>
      <c r="G316" s="108"/>
    </row>
    <row r="317" spans="1:7" ht="51" x14ac:dyDescent="0.25">
      <c r="A317" s="84" t="s">
        <v>464</v>
      </c>
      <c r="B317" s="91" t="s">
        <v>880</v>
      </c>
      <c r="C317" s="24" t="s">
        <v>126</v>
      </c>
      <c r="D317" s="93">
        <v>65</v>
      </c>
      <c r="E317" s="23">
        <v>65</v>
      </c>
      <c r="F317" s="23">
        <f t="shared" si="3"/>
        <v>1</v>
      </c>
      <c r="G317" s="108"/>
    </row>
    <row r="318" spans="1:7" ht="38.25" x14ac:dyDescent="0.25">
      <c r="A318" s="84" t="s">
        <v>465</v>
      </c>
      <c r="B318" s="91" t="s">
        <v>881</v>
      </c>
      <c r="C318" s="24" t="s">
        <v>126</v>
      </c>
      <c r="D318" s="93">
        <v>47</v>
      </c>
      <c r="E318" s="23">
        <v>47</v>
      </c>
      <c r="F318" s="23">
        <v>1</v>
      </c>
      <c r="G318" s="108"/>
    </row>
    <row r="319" spans="1:7" ht="38.25" x14ac:dyDescent="0.25">
      <c r="A319" s="84" t="s">
        <v>713</v>
      </c>
      <c r="B319" s="91" t="s">
        <v>714</v>
      </c>
      <c r="C319" s="24" t="s">
        <v>126</v>
      </c>
      <c r="D319" s="93">
        <v>105</v>
      </c>
      <c r="E319" s="23">
        <v>105</v>
      </c>
      <c r="F319" s="23">
        <v>1</v>
      </c>
      <c r="G319" s="108"/>
    </row>
    <row r="320" spans="1:7" ht="38.25" x14ac:dyDescent="0.25">
      <c r="A320" s="84" t="s">
        <v>882</v>
      </c>
      <c r="B320" s="91" t="s">
        <v>883</v>
      </c>
      <c r="C320" s="24" t="s">
        <v>126</v>
      </c>
      <c r="D320" s="93">
        <v>7</v>
      </c>
      <c r="E320" s="23">
        <v>7</v>
      </c>
      <c r="F320" s="23">
        <f t="shared" si="3"/>
        <v>1</v>
      </c>
      <c r="G320" s="108"/>
    </row>
    <row r="321" spans="1:7" ht="38.25" x14ac:dyDescent="0.25">
      <c r="A321" s="146" t="s">
        <v>884</v>
      </c>
      <c r="B321" s="147" t="s">
        <v>885</v>
      </c>
      <c r="C321" s="24" t="s">
        <v>126</v>
      </c>
      <c r="D321" s="93">
        <v>95</v>
      </c>
      <c r="E321" s="23">
        <v>95</v>
      </c>
      <c r="F321" s="23">
        <f t="shared" si="3"/>
        <v>1</v>
      </c>
      <c r="G321" s="63"/>
    </row>
    <row r="322" spans="1:7" x14ac:dyDescent="0.25">
      <c r="A322" s="148" t="s">
        <v>402</v>
      </c>
      <c r="B322" s="148"/>
      <c r="C322" s="148"/>
      <c r="D322" s="148"/>
      <c r="E322" s="148"/>
      <c r="F322" s="148"/>
      <c r="G322" s="148"/>
    </row>
    <row r="323" spans="1:7" ht="63.75" x14ac:dyDescent="0.25">
      <c r="A323" s="84" t="s">
        <v>149</v>
      </c>
      <c r="B323" s="143" t="s">
        <v>467</v>
      </c>
      <c r="C323" s="24" t="s">
        <v>126</v>
      </c>
      <c r="D323" s="92" t="s">
        <v>6</v>
      </c>
      <c r="E323" s="92" t="s">
        <v>384</v>
      </c>
      <c r="F323" s="23">
        <v>0</v>
      </c>
      <c r="G323" s="63"/>
    </row>
    <row r="324" spans="1:7" ht="51" x14ac:dyDescent="0.25">
      <c r="A324" s="84" t="s">
        <v>160</v>
      </c>
      <c r="B324" s="143" t="s">
        <v>468</v>
      </c>
      <c r="C324" s="24" t="s">
        <v>126</v>
      </c>
      <c r="D324" s="92" t="s">
        <v>825</v>
      </c>
      <c r="E324" s="92" t="s">
        <v>825</v>
      </c>
      <c r="F324" s="23">
        <f>E324/D324</f>
        <v>1</v>
      </c>
      <c r="G324" s="108"/>
    </row>
    <row r="325" spans="1:7" ht="51" x14ac:dyDescent="0.25">
      <c r="A325" s="84" t="s">
        <v>161</v>
      </c>
      <c r="B325" s="143" t="s">
        <v>469</v>
      </c>
      <c r="C325" s="24" t="s">
        <v>126</v>
      </c>
      <c r="D325" s="92" t="s">
        <v>825</v>
      </c>
      <c r="E325" s="92" t="s">
        <v>825</v>
      </c>
      <c r="F325" s="23">
        <f>E325/D325</f>
        <v>1</v>
      </c>
      <c r="G325" s="63"/>
    </row>
    <row r="326" spans="1:7" ht="50.25" customHeight="1" x14ac:dyDescent="0.25">
      <c r="A326" s="84" t="s">
        <v>218</v>
      </c>
      <c r="B326" s="143" t="s">
        <v>715</v>
      </c>
      <c r="C326" s="24" t="s">
        <v>126</v>
      </c>
      <c r="D326" s="92" t="s">
        <v>22</v>
      </c>
      <c r="E326" s="92" t="s">
        <v>22</v>
      </c>
      <c r="F326" s="23">
        <f>E326/D326</f>
        <v>1</v>
      </c>
      <c r="G326" s="63"/>
    </row>
    <row r="327" spans="1:7" x14ac:dyDescent="0.25">
      <c r="A327" s="148" t="s">
        <v>385</v>
      </c>
      <c r="B327" s="148"/>
      <c r="C327" s="148"/>
      <c r="D327" s="148"/>
      <c r="E327" s="148"/>
      <c r="F327" s="148"/>
      <c r="G327" s="148"/>
    </row>
    <row r="328" spans="1:7" ht="25.5" x14ac:dyDescent="0.25">
      <c r="A328" s="98" t="s">
        <v>162</v>
      </c>
      <c r="B328" s="63" t="s">
        <v>886</v>
      </c>
      <c r="C328" s="24" t="s">
        <v>118</v>
      </c>
      <c r="D328" s="92">
        <v>84</v>
      </c>
      <c r="E328" s="92" t="s">
        <v>1282</v>
      </c>
      <c r="F328" s="23">
        <v>1</v>
      </c>
      <c r="G328" s="149" t="s">
        <v>1290</v>
      </c>
    </row>
    <row r="329" spans="1:7" ht="25.5" x14ac:dyDescent="0.25">
      <c r="A329" s="84" t="s">
        <v>163</v>
      </c>
      <c r="B329" s="63" t="s">
        <v>887</v>
      </c>
      <c r="C329" s="24" t="s">
        <v>118</v>
      </c>
      <c r="D329" s="92" t="s">
        <v>892</v>
      </c>
      <c r="E329" s="92" t="s">
        <v>1283</v>
      </c>
      <c r="F329" s="23">
        <v>1</v>
      </c>
      <c r="G329" s="150"/>
    </row>
    <row r="330" spans="1:7" ht="38.25" x14ac:dyDescent="0.25">
      <c r="A330" s="84" t="s">
        <v>257</v>
      </c>
      <c r="B330" s="63" t="s">
        <v>888</v>
      </c>
      <c r="C330" s="24" t="s">
        <v>118</v>
      </c>
      <c r="D330" s="92" t="s">
        <v>893</v>
      </c>
      <c r="E330" s="92" t="s">
        <v>1284</v>
      </c>
      <c r="F330" s="23">
        <v>1</v>
      </c>
      <c r="G330" s="150"/>
    </row>
    <row r="331" spans="1:7" ht="25.5" x14ac:dyDescent="0.25">
      <c r="A331" s="84" t="s">
        <v>259</v>
      </c>
      <c r="B331" s="63" t="s">
        <v>889</v>
      </c>
      <c r="C331" s="24" t="s">
        <v>112</v>
      </c>
      <c r="D331" s="92" t="s">
        <v>1275</v>
      </c>
      <c r="E331" s="92" t="s">
        <v>1285</v>
      </c>
      <c r="F331" s="23">
        <v>1</v>
      </c>
      <c r="G331" s="150"/>
    </row>
    <row r="332" spans="1:7" ht="38.25" x14ac:dyDescent="0.25">
      <c r="A332" s="84" t="s">
        <v>331</v>
      </c>
      <c r="B332" s="63" t="s">
        <v>1271</v>
      </c>
      <c r="C332" s="24" t="s">
        <v>118</v>
      </c>
      <c r="D332" s="92" t="s">
        <v>894</v>
      </c>
      <c r="E332" s="92" t="s">
        <v>1286</v>
      </c>
      <c r="F332" s="23">
        <v>1</v>
      </c>
      <c r="G332" s="151"/>
    </row>
    <row r="333" spans="1:7" ht="38.25" x14ac:dyDescent="0.25">
      <c r="A333" s="84" t="s">
        <v>332</v>
      </c>
      <c r="B333" s="63" t="s">
        <v>1272</v>
      </c>
      <c r="C333" s="24" t="s">
        <v>118</v>
      </c>
      <c r="D333" s="92" t="s">
        <v>895</v>
      </c>
      <c r="E333" s="92" t="s">
        <v>1287</v>
      </c>
      <c r="F333" s="23">
        <v>1</v>
      </c>
      <c r="G333" s="152" t="s">
        <v>1291</v>
      </c>
    </row>
    <row r="334" spans="1:7" ht="25.5" x14ac:dyDescent="0.25">
      <c r="A334" s="84" t="s">
        <v>999</v>
      </c>
      <c r="B334" s="63" t="s">
        <v>890</v>
      </c>
      <c r="C334" s="24" t="s">
        <v>118</v>
      </c>
      <c r="D334" s="92" t="s">
        <v>896</v>
      </c>
      <c r="E334" s="92" t="s">
        <v>1288</v>
      </c>
      <c r="F334" s="23">
        <v>1</v>
      </c>
      <c r="G334" s="152"/>
    </row>
    <row r="335" spans="1:7" ht="48.75" customHeight="1" x14ac:dyDescent="0.25">
      <c r="A335" s="84" t="s">
        <v>403</v>
      </c>
      <c r="B335" s="63" t="s">
        <v>891</v>
      </c>
      <c r="C335" s="24" t="s">
        <v>112</v>
      </c>
      <c r="D335" s="92" t="s">
        <v>897</v>
      </c>
      <c r="E335" s="92" t="s">
        <v>1289</v>
      </c>
      <c r="F335" s="23">
        <v>1</v>
      </c>
      <c r="G335" s="152" t="s">
        <v>1290</v>
      </c>
    </row>
    <row r="336" spans="1:7" ht="29.25" customHeight="1" x14ac:dyDescent="0.25">
      <c r="A336" s="84" t="s">
        <v>1274</v>
      </c>
      <c r="B336" s="63" t="s">
        <v>1273</v>
      </c>
      <c r="C336" s="24" t="s">
        <v>126</v>
      </c>
      <c r="D336" s="92" t="s">
        <v>898</v>
      </c>
      <c r="E336" s="92" t="s">
        <v>898</v>
      </c>
      <c r="F336" s="23">
        <v>1</v>
      </c>
      <c r="G336" s="152"/>
    </row>
    <row r="337" spans="1:7" x14ac:dyDescent="0.25">
      <c r="A337" s="145" t="s">
        <v>404</v>
      </c>
      <c r="B337" s="145"/>
      <c r="C337" s="145"/>
      <c r="D337" s="145"/>
      <c r="E337" s="145"/>
      <c r="F337" s="145"/>
      <c r="G337" s="145"/>
    </row>
    <row r="338" spans="1:7" ht="25.5" x14ac:dyDescent="0.25">
      <c r="A338" s="153" t="s">
        <v>164</v>
      </c>
      <c r="B338" s="63" t="s">
        <v>386</v>
      </c>
      <c r="C338" s="24" t="s">
        <v>112</v>
      </c>
      <c r="D338" s="92">
        <v>12</v>
      </c>
      <c r="E338" s="92" t="s">
        <v>12</v>
      </c>
      <c r="F338" s="23">
        <v>1</v>
      </c>
      <c r="G338" s="63" t="s">
        <v>1294</v>
      </c>
    </row>
    <row r="339" spans="1:7" ht="38.25" x14ac:dyDescent="0.25">
      <c r="A339" s="153" t="s">
        <v>165</v>
      </c>
      <c r="B339" s="63" t="s">
        <v>387</v>
      </c>
      <c r="C339" s="24" t="s">
        <v>112</v>
      </c>
      <c r="D339" s="92">
        <v>210</v>
      </c>
      <c r="E339" s="92" t="s">
        <v>1292</v>
      </c>
      <c r="F339" s="23">
        <v>1</v>
      </c>
      <c r="G339" s="63" t="s">
        <v>1295</v>
      </c>
    </row>
    <row r="340" spans="1:7" ht="38.25" x14ac:dyDescent="0.25">
      <c r="A340" s="153" t="s">
        <v>166</v>
      </c>
      <c r="B340" s="63" t="s">
        <v>388</v>
      </c>
      <c r="C340" s="24" t="s">
        <v>389</v>
      </c>
      <c r="D340" s="92">
        <v>63.5</v>
      </c>
      <c r="E340" s="92" t="s">
        <v>1293</v>
      </c>
      <c r="F340" s="23">
        <f>D340/E340</f>
        <v>1</v>
      </c>
      <c r="G340" s="63" t="s">
        <v>1302</v>
      </c>
    </row>
    <row r="341" spans="1:7" ht="25.5" x14ac:dyDescent="0.25">
      <c r="A341" s="153" t="s">
        <v>167</v>
      </c>
      <c r="B341" s="63" t="s">
        <v>1276</v>
      </c>
      <c r="C341" s="24" t="s">
        <v>112</v>
      </c>
      <c r="D341" s="92">
        <v>5</v>
      </c>
      <c r="E341" s="92">
        <v>3</v>
      </c>
      <c r="F341" s="23">
        <v>1</v>
      </c>
      <c r="G341" s="136" t="s">
        <v>1296</v>
      </c>
    </row>
    <row r="342" spans="1:7" ht="30" x14ac:dyDescent="0.25">
      <c r="A342" s="153" t="s">
        <v>168</v>
      </c>
      <c r="B342" s="63" t="s">
        <v>390</v>
      </c>
      <c r="C342" s="24" t="s">
        <v>175</v>
      </c>
      <c r="D342" s="92">
        <v>10000</v>
      </c>
      <c r="E342" s="102" t="s">
        <v>1297</v>
      </c>
      <c r="F342" s="23">
        <v>1</v>
      </c>
      <c r="G342" s="152" t="s">
        <v>1509</v>
      </c>
    </row>
    <row r="343" spans="1:7" ht="37.5" customHeight="1" x14ac:dyDescent="0.25">
      <c r="A343" s="153" t="s">
        <v>169</v>
      </c>
      <c r="B343" s="63" t="s">
        <v>391</v>
      </c>
      <c r="C343" s="24" t="s">
        <v>126</v>
      </c>
      <c r="D343" s="92" t="s">
        <v>825</v>
      </c>
      <c r="E343" s="92" t="s">
        <v>825</v>
      </c>
      <c r="F343" s="23">
        <f>E343/D343</f>
        <v>1</v>
      </c>
      <c r="G343" s="136"/>
    </row>
    <row r="344" spans="1:7" ht="25.5" x14ac:dyDescent="0.25">
      <c r="A344" s="153" t="s">
        <v>170</v>
      </c>
      <c r="B344" s="63" t="s">
        <v>1277</v>
      </c>
      <c r="C344" s="24" t="s">
        <v>175</v>
      </c>
      <c r="D344" s="92">
        <v>100</v>
      </c>
      <c r="E344" s="92" t="s">
        <v>825</v>
      </c>
      <c r="F344" s="23">
        <v>1</v>
      </c>
      <c r="G344" s="136"/>
    </row>
    <row r="345" spans="1:7" ht="25.5" x14ac:dyDescent="0.25">
      <c r="A345" s="153" t="s">
        <v>171</v>
      </c>
      <c r="B345" s="63" t="s">
        <v>392</v>
      </c>
      <c r="C345" s="24" t="s">
        <v>112</v>
      </c>
      <c r="D345" s="92" t="s">
        <v>899</v>
      </c>
      <c r="E345" s="92" t="s">
        <v>1298</v>
      </c>
      <c r="F345" s="23">
        <v>1</v>
      </c>
      <c r="G345" s="152" t="s">
        <v>1301</v>
      </c>
    </row>
    <row r="346" spans="1:7" ht="25.5" x14ac:dyDescent="0.25">
      <c r="A346" s="153" t="s">
        <v>172</v>
      </c>
      <c r="B346" s="63" t="s">
        <v>393</v>
      </c>
      <c r="C346" s="24" t="s">
        <v>126</v>
      </c>
      <c r="D346" s="92" t="s">
        <v>900</v>
      </c>
      <c r="E346" s="92" t="s">
        <v>900</v>
      </c>
      <c r="F346" s="23">
        <v>1</v>
      </c>
      <c r="G346" s="152" t="s">
        <v>1301</v>
      </c>
    </row>
    <row r="347" spans="1:7" ht="25.5" x14ac:dyDescent="0.25">
      <c r="A347" s="153" t="s">
        <v>394</v>
      </c>
      <c r="B347" s="63" t="s">
        <v>395</v>
      </c>
      <c r="C347" s="24" t="s">
        <v>126</v>
      </c>
      <c r="D347" s="92" t="s">
        <v>825</v>
      </c>
      <c r="E347" s="92" t="s">
        <v>825</v>
      </c>
      <c r="F347" s="23">
        <v>1</v>
      </c>
      <c r="G347" s="136"/>
    </row>
    <row r="348" spans="1:7" ht="38.25" x14ac:dyDescent="0.25">
      <c r="A348" s="153" t="s">
        <v>396</v>
      </c>
      <c r="B348" s="63" t="s">
        <v>716</v>
      </c>
      <c r="C348" s="24" t="s">
        <v>126</v>
      </c>
      <c r="D348" s="92" t="s">
        <v>894</v>
      </c>
      <c r="E348" s="92" t="s">
        <v>1299</v>
      </c>
      <c r="F348" s="23">
        <v>1</v>
      </c>
      <c r="G348" s="136"/>
    </row>
    <row r="349" spans="1:7" ht="51" x14ac:dyDescent="0.25">
      <c r="A349" s="153" t="s">
        <v>397</v>
      </c>
      <c r="B349" s="63" t="s">
        <v>398</v>
      </c>
      <c r="C349" s="24" t="s">
        <v>175</v>
      </c>
      <c r="D349" s="92" t="s">
        <v>383</v>
      </c>
      <c r="E349" s="92" t="s">
        <v>1300</v>
      </c>
      <c r="F349" s="23">
        <v>1</v>
      </c>
      <c r="G349" s="136"/>
    </row>
    <row r="350" spans="1:7" ht="71.25" customHeight="1" x14ac:dyDescent="0.25">
      <c r="A350" s="80"/>
      <c r="B350" s="101" t="s">
        <v>1303</v>
      </c>
      <c r="C350" s="101"/>
      <c r="D350" s="101"/>
      <c r="E350" s="101"/>
      <c r="F350" s="101"/>
      <c r="G350" s="101"/>
    </row>
    <row r="351" spans="1:7" ht="27.75" customHeight="1" x14ac:dyDescent="0.25">
      <c r="A351" s="154" t="s">
        <v>206</v>
      </c>
      <c r="B351" s="154"/>
      <c r="C351" s="154"/>
      <c r="D351" s="154"/>
      <c r="E351" s="154"/>
      <c r="F351" s="154"/>
      <c r="G351" s="154"/>
    </row>
    <row r="352" spans="1:7" x14ac:dyDescent="0.25">
      <c r="A352" s="148" t="s">
        <v>566</v>
      </c>
      <c r="B352" s="148"/>
      <c r="C352" s="148"/>
      <c r="D352" s="148"/>
      <c r="E352" s="148"/>
      <c r="F352" s="148"/>
      <c r="G352" s="148"/>
    </row>
    <row r="353" spans="1:7" x14ac:dyDescent="0.25">
      <c r="A353" s="148" t="s">
        <v>418</v>
      </c>
      <c r="B353" s="148"/>
      <c r="C353" s="148"/>
      <c r="D353" s="148"/>
      <c r="E353" s="148"/>
      <c r="F353" s="148"/>
      <c r="G353" s="148"/>
    </row>
    <row r="354" spans="1:7" x14ac:dyDescent="0.25">
      <c r="A354" s="155" t="s">
        <v>128</v>
      </c>
      <c r="B354" s="63" t="s">
        <v>207</v>
      </c>
      <c r="C354" s="24" t="s">
        <v>126</v>
      </c>
      <c r="D354" s="24">
        <v>4.5</v>
      </c>
      <c r="E354" s="24">
        <v>3.8</v>
      </c>
      <c r="F354" s="141">
        <v>1</v>
      </c>
      <c r="G354" s="63"/>
    </row>
    <row r="355" spans="1:7" x14ac:dyDescent="0.25">
      <c r="A355" s="155" t="s">
        <v>129</v>
      </c>
      <c r="B355" s="63" t="s">
        <v>208</v>
      </c>
      <c r="C355" s="24" t="s">
        <v>126</v>
      </c>
      <c r="D355" s="156">
        <v>1.6</v>
      </c>
      <c r="E355" s="24">
        <v>1.3</v>
      </c>
      <c r="F355" s="141">
        <v>1</v>
      </c>
      <c r="G355" s="157"/>
    </row>
    <row r="356" spans="1:7" ht="54.75" customHeight="1" x14ac:dyDescent="0.25">
      <c r="A356" s="155" t="s">
        <v>130</v>
      </c>
      <c r="B356" s="63" t="s">
        <v>538</v>
      </c>
      <c r="C356" s="24" t="s">
        <v>126</v>
      </c>
      <c r="D356" s="24">
        <v>32</v>
      </c>
      <c r="E356" s="85">
        <v>35.4</v>
      </c>
      <c r="F356" s="141">
        <v>1</v>
      </c>
      <c r="G356" s="63"/>
    </row>
    <row r="357" spans="1:7" ht="63.75" x14ac:dyDescent="0.25">
      <c r="A357" s="155" t="s">
        <v>131</v>
      </c>
      <c r="B357" s="63" t="s">
        <v>724</v>
      </c>
      <c r="C357" s="24" t="s">
        <v>126</v>
      </c>
      <c r="D357" s="156">
        <v>53</v>
      </c>
      <c r="E357" s="158">
        <v>60.4</v>
      </c>
      <c r="F357" s="141">
        <v>1</v>
      </c>
      <c r="G357" s="159"/>
    </row>
    <row r="358" spans="1:7" ht="50.25" customHeight="1" x14ac:dyDescent="0.25">
      <c r="A358" s="155" t="s">
        <v>132</v>
      </c>
      <c r="B358" s="63" t="s">
        <v>539</v>
      </c>
      <c r="C358" s="24" t="s">
        <v>126</v>
      </c>
      <c r="D358" s="85">
        <v>8.6999999999999993</v>
      </c>
      <c r="E358" s="85">
        <v>15.7</v>
      </c>
      <c r="F358" s="141">
        <f>D358/E358</f>
        <v>0.55414012738853502</v>
      </c>
      <c r="G358" s="63" t="s">
        <v>982</v>
      </c>
    </row>
    <row r="359" spans="1:7" ht="31.5" customHeight="1" x14ac:dyDescent="0.25">
      <c r="A359" s="155" t="s">
        <v>133</v>
      </c>
      <c r="B359" s="160" t="s">
        <v>209</v>
      </c>
      <c r="C359" s="156" t="s">
        <v>80</v>
      </c>
      <c r="D359" s="156">
        <v>9</v>
      </c>
      <c r="E359" s="156">
        <v>7</v>
      </c>
      <c r="F359" s="161">
        <f>E359/D359</f>
        <v>0.77777777777777779</v>
      </c>
      <c r="G359" s="63" t="s">
        <v>983</v>
      </c>
    </row>
    <row r="360" spans="1:7" s="1" customFormat="1" ht="59.25" customHeight="1" x14ac:dyDescent="0.25">
      <c r="A360" s="155" t="s">
        <v>134</v>
      </c>
      <c r="B360" s="63" t="s">
        <v>540</v>
      </c>
      <c r="C360" s="24" t="s">
        <v>126</v>
      </c>
      <c r="D360" s="85">
        <v>72</v>
      </c>
      <c r="E360" s="85">
        <v>66.400000000000006</v>
      </c>
      <c r="F360" s="161">
        <v>1</v>
      </c>
      <c r="G360" s="63"/>
    </row>
    <row r="361" spans="1:7" s="1" customFormat="1" ht="41.25" customHeight="1" x14ac:dyDescent="0.25">
      <c r="A361" s="155" t="s">
        <v>135</v>
      </c>
      <c r="B361" s="63" t="s">
        <v>541</v>
      </c>
      <c r="C361" s="24" t="s">
        <v>126</v>
      </c>
      <c r="D361" s="85">
        <v>96.7</v>
      </c>
      <c r="E361" s="85">
        <v>99</v>
      </c>
      <c r="F361" s="141">
        <v>1</v>
      </c>
      <c r="G361" s="63"/>
    </row>
    <row r="362" spans="1:7" s="1" customFormat="1" ht="57" customHeight="1" x14ac:dyDescent="0.25">
      <c r="A362" s="155" t="s">
        <v>210</v>
      </c>
      <c r="B362" s="63" t="s">
        <v>542</v>
      </c>
      <c r="C362" s="24" t="s">
        <v>126</v>
      </c>
      <c r="D362" s="85">
        <v>100</v>
      </c>
      <c r="E362" s="85">
        <v>99.9</v>
      </c>
      <c r="F362" s="141">
        <f>E362/D362</f>
        <v>0.99900000000000011</v>
      </c>
      <c r="G362" s="63"/>
    </row>
    <row r="363" spans="1:7" s="1" customFormat="1" x14ac:dyDescent="0.25">
      <c r="A363" s="129" t="s">
        <v>212</v>
      </c>
      <c r="B363" s="130"/>
      <c r="C363" s="130"/>
      <c r="D363" s="130"/>
      <c r="E363" s="130"/>
      <c r="F363" s="130"/>
      <c r="G363" s="131"/>
    </row>
    <row r="364" spans="1:7" s="1" customFormat="1" ht="54.75" customHeight="1" x14ac:dyDescent="0.25">
      <c r="A364" s="162" t="s">
        <v>137</v>
      </c>
      <c r="B364" s="63" t="s">
        <v>213</v>
      </c>
      <c r="C364" s="24" t="s">
        <v>112</v>
      </c>
      <c r="D364" s="85">
        <v>1000</v>
      </c>
      <c r="E364" s="85">
        <v>1645</v>
      </c>
      <c r="F364" s="93">
        <v>1</v>
      </c>
      <c r="G364" s="157"/>
    </row>
    <row r="365" spans="1:7" s="1" customFormat="1" x14ac:dyDescent="0.25">
      <c r="A365" s="129" t="s">
        <v>588</v>
      </c>
      <c r="B365" s="130"/>
      <c r="C365" s="130"/>
      <c r="D365" s="130"/>
      <c r="E365" s="130"/>
      <c r="F365" s="130"/>
      <c r="G365" s="131"/>
    </row>
    <row r="366" spans="1:7" s="1" customFormat="1" ht="55.5" customHeight="1" x14ac:dyDescent="0.25">
      <c r="A366" s="163" t="s">
        <v>166</v>
      </c>
      <c r="B366" s="63" t="s">
        <v>543</v>
      </c>
      <c r="C366" s="24" t="s">
        <v>112</v>
      </c>
      <c r="D366" s="164">
        <v>75</v>
      </c>
      <c r="E366" s="85">
        <v>75</v>
      </c>
      <c r="F366" s="23">
        <v>1</v>
      </c>
      <c r="G366" s="68"/>
    </row>
    <row r="367" spans="1:7" s="1" customFormat="1" ht="81" customHeight="1" x14ac:dyDescent="0.25">
      <c r="A367" s="163" t="s">
        <v>167</v>
      </c>
      <c r="B367" s="63" t="s">
        <v>544</v>
      </c>
      <c r="C367" s="24" t="s">
        <v>126</v>
      </c>
      <c r="D367" s="85">
        <v>80</v>
      </c>
      <c r="E367" s="85">
        <v>97.3</v>
      </c>
      <c r="F367" s="23">
        <v>1</v>
      </c>
      <c r="G367" s="68"/>
    </row>
    <row r="368" spans="1:7" s="1" customFormat="1" ht="51" x14ac:dyDescent="0.25">
      <c r="A368" s="163" t="s">
        <v>168</v>
      </c>
      <c r="B368" s="63" t="s">
        <v>545</v>
      </c>
      <c r="C368" s="24" t="s">
        <v>118</v>
      </c>
      <c r="D368" s="85">
        <v>3</v>
      </c>
      <c r="E368" s="85">
        <v>5</v>
      </c>
      <c r="F368" s="23">
        <v>1</v>
      </c>
      <c r="G368" s="68"/>
    </row>
    <row r="369" spans="1:7" s="1" customFormat="1" ht="76.5" x14ac:dyDescent="0.25">
      <c r="A369" s="163" t="s">
        <v>169</v>
      </c>
      <c r="B369" s="63" t="s">
        <v>567</v>
      </c>
      <c r="C369" s="24" t="s">
        <v>126</v>
      </c>
      <c r="D369" s="85">
        <v>78</v>
      </c>
      <c r="E369" s="85">
        <v>100</v>
      </c>
      <c r="F369" s="23">
        <v>1</v>
      </c>
      <c r="G369" s="68"/>
    </row>
    <row r="370" spans="1:7" s="1" customFormat="1" x14ac:dyDescent="0.25">
      <c r="A370" s="129" t="s">
        <v>570</v>
      </c>
      <c r="B370" s="130"/>
      <c r="C370" s="130"/>
      <c r="D370" s="130"/>
      <c r="E370" s="130"/>
      <c r="F370" s="130"/>
      <c r="G370" s="131"/>
    </row>
    <row r="371" spans="1:7" s="1" customFormat="1" ht="38.25" x14ac:dyDescent="0.25">
      <c r="A371" s="163" t="s">
        <v>173</v>
      </c>
      <c r="B371" s="63" t="s">
        <v>568</v>
      </c>
      <c r="C371" s="24" t="s">
        <v>112</v>
      </c>
      <c r="D371" s="85">
        <v>150</v>
      </c>
      <c r="E371" s="85">
        <v>154</v>
      </c>
      <c r="F371" s="23">
        <v>1</v>
      </c>
      <c r="G371" s="68"/>
    </row>
    <row r="372" spans="1:7" s="1" customFormat="1" ht="38.25" x14ac:dyDescent="0.25">
      <c r="A372" s="163" t="s">
        <v>174</v>
      </c>
      <c r="B372" s="63" t="s">
        <v>569</v>
      </c>
      <c r="C372" s="24" t="s">
        <v>112</v>
      </c>
      <c r="D372" s="85">
        <v>10</v>
      </c>
      <c r="E372" s="85">
        <v>22</v>
      </c>
      <c r="F372" s="23">
        <v>1</v>
      </c>
      <c r="G372" s="68"/>
    </row>
    <row r="373" spans="1:7" s="1" customFormat="1" ht="67.5" customHeight="1" x14ac:dyDescent="0.25">
      <c r="A373" s="163" t="s">
        <v>448</v>
      </c>
      <c r="B373" s="63" t="s">
        <v>571</v>
      </c>
      <c r="C373" s="24" t="s">
        <v>112</v>
      </c>
      <c r="D373" s="85">
        <v>2</v>
      </c>
      <c r="E373" s="85">
        <v>5</v>
      </c>
      <c r="F373" s="23">
        <v>1</v>
      </c>
      <c r="G373" s="68"/>
    </row>
    <row r="374" spans="1:7" s="1" customFormat="1" ht="27" customHeight="1" x14ac:dyDescent="0.25">
      <c r="A374" s="129" t="s">
        <v>927</v>
      </c>
      <c r="B374" s="130"/>
      <c r="C374" s="130"/>
      <c r="D374" s="130"/>
      <c r="E374" s="130"/>
      <c r="F374" s="130"/>
      <c r="G374" s="131"/>
    </row>
    <row r="375" spans="1:7" s="1" customFormat="1" ht="25.5" x14ac:dyDescent="0.25">
      <c r="A375" s="163" t="s">
        <v>449</v>
      </c>
      <c r="B375" s="63" t="s">
        <v>984</v>
      </c>
      <c r="C375" s="24" t="s">
        <v>112</v>
      </c>
      <c r="D375" s="85">
        <v>110</v>
      </c>
      <c r="E375" s="85">
        <v>142</v>
      </c>
      <c r="F375" s="23">
        <v>1</v>
      </c>
      <c r="G375" s="68"/>
    </row>
    <row r="376" spans="1:7" s="1" customFormat="1" ht="51" x14ac:dyDescent="0.25">
      <c r="A376" s="163" t="s">
        <v>450</v>
      </c>
      <c r="B376" s="63" t="s">
        <v>985</v>
      </c>
      <c r="C376" s="24" t="s">
        <v>112</v>
      </c>
      <c r="D376" s="85">
        <v>8</v>
      </c>
      <c r="E376" s="85">
        <v>13</v>
      </c>
      <c r="F376" s="23">
        <v>1</v>
      </c>
      <c r="G376" s="68"/>
    </row>
    <row r="377" spans="1:7" s="1" customFormat="1" ht="50.25" customHeight="1" x14ac:dyDescent="0.25">
      <c r="A377" s="163" t="s">
        <v>572</v>
      </c>
      <c r="B377" s="63" t="s">
        <v>986</v>
      </c>
      <c r="C377" s="24" t="s">
        <v>126</v>
      </c>
      <c r="D377" s="85">
        <v>51</v>
      </c>
      <c r="E377" s="85">
        <v>61.1</v>
      </c>
      <c r="F377" s="23">
        <v>1</v>
      </c>
      <c r="G377" s="68"/>
    </row>
    <row r="378" spans="1:7" s="1" customFormat="1" ht="25.5" x14ac:dyDescent="0.25">
      <c r="A378" s="163" t="s">
        <v>573</v>
      </c>
      <c r="B378" s="63" t="s">
        <v>987</v>
      </c>
      <c r="C378" s="24" t="s">
        <v>126</v>
      </c>
      <c r="D378" s="85">
        <v>40</v>
      </c>
      <c r="E378" s="85">
        <v>24</v>
      </c>
      <c r="F378" s="165">
        <f>E378/D378</f>
        <v>0.6</v>
      </c>
      <c r="G378" s="68" t="s">
        <v>983</v>
      </c>
    </row>
    <row r="379" spans="1:7" s="1" customFormat="1" ht="53.25" customHeight="1" x14ac:dyDescent="0.25">
      <c r="A379" s="163" t="s">
        <v>574</v>
      </c>
      <c r="B379" s="63" t="s">
        <v>575</v>
      </c>
      <c r="C379" s="24" t="s">
        <v>126</v>
      </c>
      <c r="D379" s="85">
        <v>30</v>
      </c>
      <c r="E379" s="85">
        <v>100</v>
      </c>
      <c r="F379" s="23">
        <v>1</v>
      </c>
      <c r="G379" s="68"/>
    </row>
    <row r="380" spans="1:7" s="1" customFormat="1" ht="51" x14ac:dyDescent="0.25">
      <c r="A380" s="163" t="s">
        <v>576</v>
      </c>
      <c r="B380" s="63" t="s">
        <v>577</v>
      </c>
      <c r="C380" s="24" t="s">
        <v>126</v>
      </c>
      <c r="D380" s="85">
        <v>30</v>
      </c>
      <c r="E380" s="85">
        <v>22.2</v>
      </c>
      <c r="F380" s="23">
        <f>E380/D380</f>
        <v>0.74</v>
      </c>
      <c r="G380" s="68" t="s">
        <v>983</v>
      </c>
    </row>
    <row r="381" spans="1:7" s="1" customFormat="1" ht="38.25" x14ac:dyDescent="0.25">
      <c r="A381" s="163" t="s">
        <v>578</v>
      </c>
      <c r="B381" s="63" t="s">
        <v>579</v>
      </c>
      <c r="C381" s="24" t="s">
        <v>126</v>
      </c>
      <c r="D381" s="85">
        <v>50</v>
      </c>
      <c r="E381" s="85">
        <v>100</v>
      </c>
      <c r="F381" s="23">
        <v>1</v>
      </c>
      <c r="G381" s="68"/>
    </row>
    <row r="382" spans="1:7" s="1" customFormat="1" ht="51" x14ac:dyDescent="0.25">
      <c r="A382" s="163" t="s">
        <v>580</v>
      </c>
      <c r="B382" s="63" t="s">
        <v>581</v>
      </c>
      <c r="C382" s="24" t="s">
        <v>126</v>
      </c>
      <c r="D382" s="85">
        <v>50</v>
      </c>
      <c r="E382" s="85">
        <v>44.4</v>
      </c>
      <c r="F382" s="23">
        <f>E382/D382</f>
        <v>0.88800000000000001</v>
      </c>
      <c r="G382" s="68" t="s">
        <v>983</v>
      </c>
    </row>
    <row r="383" spans="1:7" s="1" customFormat="1" ht="51" x14ac:dyDescent="0.25">
      <c r="A383" s="163" t="s">
        <v>582</v>
      </c>
      <c r="B383" s="63" t="s">
        <v>583</v>
      </c>
      <c r="C383" s="24" t="s">
        <v>126</v>
      </c>
      <c r="D383" s="85">
        <v>80</v>
      </c>
      <c r="E383" s="85">
        <v>100</v>
      </c>
      <c r="F383" s="23">
        <v>1</v>
      </c>
      <c r="G383" s="68"/>
    </row>
    <row r="384" spans="1:7" s="1" customFormat="1" ht="51" x14ac:dyDescent="0.25">
      <c r="A384" s="163" t="s">
        <v>584</v>
      </c>
      <c r="B384" s="63" t="s">
        <v>585</v>
      </c>
      <c r="C384" s="24" t="s">
        <v>126</v>
      </c>
      <c r="D384" s="85">
        <v>46.7</v>
      </c>
      <c r="E384" s="85">
        <v>52.6</v>
      </c>
      <c r="F384" s="165">
        <v>1</v>
      </c>
      <c r="G384" s="68"/>
    </row>
    <row r="385" spans="1:7" ht="38.25" x14ac:dyDescent="0.25">
      <c r="A385" s="163" t="s">
        <v>586</v>
      </c>
      <c r="B385" s="63" t="s">
        <v>725</v>
      </c>
      <c r="C385" s="24" t="s">
        <v>126</v>
      </c>
      <c r="D385" s="85">
        <v>0</v>
      </c>
      <c r="E385" s="85">
        <v>0</v>
      </c>
      <c r="F385" s="165" t="s">
        <v>119</v>
      </c>
      <c r="G385" s="68"/>
    </row>
    <row r="386" spans="1:7" ht="38.25" x14ac:dyDescent="0.25">
      <c r="A386" s="163" t="s">
        <v>587</v>
      </c>
      <c r="B386" s="63" t="s">
        <v>726</v>
      </c>
      <c r="C386" s="24" t="s">
        <v>126</v>
      </c>
      <c r="D386" s="85">
        <v>3</v>
      </c>
      <c r="E386" s="85">
        <v>23.5</v>
      </c>
      <c r="F386" s="165">
        <v>1</v>
      </c>
      <c r="G386" s="68"/>
    </row>
    <row r="387" spans="1:7" ht="22.5" customHeight="1" x14ac:dyDescent="0.25">
      <c r="A387" s="129" t="s">
        <v>988</v>
      </c>
      <c r="B387" s="133"/>
      <c r="C387" s="133"/>
      <c r="D387" s="133"/>
      <c r="E387" s="133"/>
      <c r="F387" s="133"/>
      <c r="G387" s="134"/>
    </row>
    <row r="388" spans="1:7" ht="47.25" customHeight="1" x14ac:dyDescent="0.25">
      <c r="A388" s="162" t="s">
        <v>993</v>
      </c>
      <c r="B388" s="63" t="s">
        <v>989</v>
      </c>
      <c r="C388" s="84" t="s">
        <v>112</v>
      </c>
      <c r="D388" s="84">
        <v>400</v>
      </c>
      <c r="E388" s="84">
        <v>761</v>
      </c>
      <c r="F388" s="166">
        <v>1</v>
      </c>
      <c r="G388" s="167"/>
    </row>
    <row r="389" spans="1:7" ht="59.25" customHeight="1" x14ac:dyDescent="0.25">
      <c r="A389" s="155" t="s">
        <v>994</v>
      </c>
      <c r="B389" s="63" t="s">
        <v>990</v>
      </c>
      <c r="C389" s="84" t="s">
        <v>112</v>
      </c>
      <c r="D389" s="84">
        <v>139</v>
      </c>
      <c r="E389" s="84">
        <v>458</v>
      </c>
      <c r="F389" s="166">
        <v>1</v>
      </c>
      <c r="G389" s="167"/>
    </row>
    <row r="390" spans="1:7" ht="102" x14ac:dyDescent="0.25">
      <c r="A390" s="155" t="s">
        <v>995</v>
      </c>
      <c r="B390" s="63" t="s">
        <v>991</v>
      </c>
      <c r="C390" s="84" t="s">
        <v>126</v>
      </c>
      <c r="D390" s="84">
        <v>85</v>
      </c>
      <c r="E390" s="84">
        <v>100</v>
      </c>
      <c r="F390" s="166">
        <v>1</v>
      </c>
      <c r="G390" s="167"/>
    </row>
    <row r="391" spans="1:7" ht="59.25" customHeight="1" x14ac:dyDescent="0.25">
      <c r="A391" s="155" t="s">
        <v>996</v>
      </c>
      <c r="B391" s="63" t="s">
        <v>992</v>
      </c>
      <c r="C391" s="84" t="s">
        <v>126</v>
      </c>
      <c r="D391" s="84">
        <v>85</v>
      </c>
      <c r="E391" s="84">
        <v>87.8</v>
      </c>
      <c r="F391" s="166">
        <v>1</v>
      </c>
      <c r="G391" s="167"/>
    </row>
    <row r="392" spans="1:7" ht="72.75" customHeight="1" x14ac:dyDescent="0.25">
      <c r="A392" s="168"/>
      <c r="B392" s="123" t="s">
        <v>997</v>
      </c>
      <c r="C392" s="124"/>
      <c r="D392" s="124"/>
      <c r="E392" s="124"/>
      <c r="F392" s="124"/>
      <c r="G392" s="125"/>
    </row>
    <row r="393" spans="1:7" ht="16.5" x14ac:dyDescent="0.25">
      <c r="A393" s="169" t="s">
        <v>932</v>
      </c>
      <c r="B393" s="170"/>
      <c r="C393" s="170"/>
      <c r="D393" s="170"/>
      <c r="E393" s="170"/>
      <c r="F393" s="170"/>
      <c r="G393" s="171"/>
    </row>
    <row r="394" spans="1:7" ht="18.75" customHeight="1" x14ac:dyDescent="0.25">
      <c r="A394" s="129" t="s">
        <v>632</v>
      </c>
      <c r="B394" s="130"/>
      <c r="C394" s="130"/>
      <c r="D394" s="130"/>
      <c r="E394" s="130"/>
      <c r="F394" s="130"/>
      <c r="G394" s="131"/>
    </row>
    <row r="395" spans="1:7" ht="15" customHeight="1" x14ac:dyDescent="0.25">
      <c r="A395" s="129" t="s">
        <v>260</v>
      </c>
      <c r="B395" s="130"/>
      <c r="C395" s="130"/>
      <c r="D395" s="130"/>
      <c r="E395" s="130"/>
      <c r="F395" s="130"/>
      <c r="G395" s="131"/>
    </row>
    <row r="396" spans="1:7" ht="44.25" customHeight="1" x14ac:dyDescent="0.25">
      <c r="A396" s="155" t="s">
        <v>128</v>
      </c>
      <c r="B396" s="65" t="s">
        <v>681</v>
      </c>
      <c r="C396" s="24" t="s">
        <v>126</v>
      </c>
      <c r="D396" s="172">
        <v>32.700000000000003</v>
      </c>
      <c r="E396" s="172">
        <v>34.299999999999997</v>
      </c>
      <c r="F396" s="23">
        <v>1</v>
      </c>
      <c r="G396" s="63" t="s">
        <v>1510</v>
      </c>
    </row>
    <row r="397" spans="1:7" ht="63.75" x14ac:dyDescent="0.25">
      <c r="A397" s="155" t="s">
        <v>129</v>
      </c>
      <c r="B397" s="65" t="s">
        <v>685</v>
      </c>
      <c r="C397" s="24" t="s">
        <v>126</v>
      </c>
      <c r="D397" s="172">
        <v>28</v>
      </c>
      <c r="E397" s="172">
        <v>28</v>
      </c>
      <c r="F397" s="23">
        <v>1</v>
      </c>
      <c r="G397" s="63"/>
    </row>
    <row r="398" spans="1:7" ht="38.25" x14ac:dyDescent="0.25">
      <c r="A398" s="155" t="s">
        <v>130</v>
      </c>
      <c r="B398" s="65" t="s">
        <v>261</v>
      </c>
      <c r="C398" s="24" t="s">
        <v>126</v>
      </c>
      <c r="D398" s="172">
        <v>72.5</v>
      </c>
      <c r="E398" s="172">
        <v>72.5</v>
      </c>
      <c r="F398" s="23">
        <v>1</v>
      </c>
      <c r="G398" s="63"/>
    </row>
    <row r="399" spans="1:7" ht="51" x14ac:dyDescent="0.25">
      <c r="A399" s="155" t="s">
        <v>131</v>
      </c>
      <c r="B399" s="65" t="s">
        <v>730</v>
      </c>
      <c r="C399" s="24" t="s">
        <v>126</v>
      </c>
      <c r="D399" s="172">
        <v>12.4</v>
      </c>
      <c r="E399" s="172" t="s">
        <v>1004</v>
      </c>
      <c r="F399" s="23">
        <v>1</v>
      </c>
      <c r="G399" s="63"/>
    </row>
    <row r="400" spans="1:7" ht="38.25" x14ac:dyDescent="0.25">
      <c r="A400" s="155" t="s">
        <v>132</v>
      </c>
      <c r="B400" s="65" t="s">
        <v>682</v>
      </c>
      <c r="C400" s="24" t="s">
        <v>126</v>
      </c>
      <c r="D400" s="172">
        <v>18.5</v>
      </c>
      <c r="E400" s="172">
        <v>18.5</v>
      </c>
      <c r="F400" s="23">
        <v>1</v>
      </c>
      <c r="G400" s="63"/>
    </row>
    <row r="401" spans="1:7" ht="89.25" x14ac:dyDescent="0.25">
      <c r="A401" s="155" t="s">
        <v>133</v>
      </c>
      <c r="B401" s="65" t="s">
        <v>727</v>
      </c>
      <c r="C401" s="24" t="s">
        <v>126</v>
      </c>
      <c r="D401" s="172">
        <v>10</v>
      </c>
      <c r="E401" s="172">
        <v>10</v>
      </c>
      <c r="F401" s="23">
        <v>1</v>
      </c>
      <c r="G401" s="63"/>
    </row>
    <row r="402" spans="1:7" ht="15" customHeight="1" x14ac:dyDescent="0.25">
      <c r="A402" s="129" t="s">
        <v>1488</v>
      </c>
      <c r="B402" s="130"/>
      <c r="C402" s="130"/>
      <c r="D402" s="130"/>
      <c r="E402" s="130"/>
      <c r="F402" s="130"/>
      <c r="G402" s="131"/>
    </row>
    <row r="403" spans="1:7" ht="63.75" x14ac:dyDescent="0.25">
      <c r="A403" s="155" t="s">
        <v>137</v>
      </c>
      <c r="B403" s="65" t="s">
        <v>262</v>
      </c>
      <c r="C403" s="24" t="s">
        <v>126</v>
      </c>
      <c r="D403" s="24">
        <v>49</v>
      </c>
      <c r="E403" s="24" t="s">
        <v>1005</v>
      </c>
      <c r="F403" s="23">
        <v>1</v>
      </c>
      <c r="G403" s="63" t="s">
        <v>1006</v>
      </c>
    </row>
    <row r="404" spans="1:7" ht="63.75" x14ac:dyDescent="0.25">
      <c r="A404" s="155" t="s">
        <v>139</v>
      </c>
      <c r="B404" s="65" t="s">
        <v>998</v>
      </c>
      <c r="C404" s="24" t="s">
        <v>126</v>
      </c>
      <c r="D404" s="24">
        <v>40.5</v>
      </c>
      <c r="E404" s="24">
        <v>48.9</v>
      </c>
      <c r="F404" s="23">
        <v>1</v>
      </c>
      <c r="G404" s="63" t="s">
        <v>1511</v>
      </c>
    </row>
    <row r="405" spans="1:7" ht="52.5" customHeight="1" x14ac:dyDescent="0.25">
      <c r="A405" s="162" t="s">
        <v>140</v>
      </c>
      <c r="B405" s="65" t="s">
        <v>263</v>
      </c>
      <c r="C405" s="24" t="s">
        <v>112</v>
      </c>
      <c r="D405" s="24">
        <v>4785</v>
      </c>
      <c r="E405" s="24">
        <v>4857</v>
      </c>
      <c r="F405" s="23">
        <v>1</v>
      </c>
      <c r="G405" s="63"/>
    </row>
    <row r="406" spans="1:7" ht="48.75" customHeight="1" x14ac:dyDescent="0.25">
      <c r="A406" s="162" t="s">
        <v>141</v>
      </c>
      <c r="B406" s="65" t="s">
        <v>731</v>
      </c>
      <c r="C406" s="24" t="s">
        <v>126</v>
      </c>
      <c r="D406" s="24">
        <v>39.299999999999997</v>
      </c>
      <c r="E406" s="24">
        <v>39.299999999999997</v>
      </c>
      <c r="F406" s="23">
        <v>1</v>
      </c>
      <c r="G406" s="63"/>
    </row>
    <row r="407" spans="1:7" ht="38.25" x14ac:dyDescent="0.25">
      <c r="A407" s="162" t="s">
        <v>142</v>
      </c>
      <c r="B407" s="65" t="s">
        <v>417</v>
      </c>
      <c r="C407" s="24" t="s">
        <v>126</v>
      </c>
      <c r="D407" s="24">
        <v>45.3</v>
      </c>
      <c r="E407" s="24">
        <v>46</v>
      </c>
      <c r="F407" s="23">
        <v>1</v>
      </c>
      <c r="G407" s="63"/>
    </row>
    <row r="408" spans="1:7" ht="69" customHeight="1" x14ac:dyDescent="0.25">
      <c r="A408" s="162" t="s">
        <v>683</v>
      </c>
      <c r="B408" s="65" t="s">
        <v>1512</v>
      </c>
      <c r="C408" s="24" t="s">
        <v>126</v>
      </c>
      <c r="D408" s="24">
        <v>18.5</v>
      </c>
      <c r="E408" s="24">
        <v>21.5</v>
      </c>
      <c r="F408" s="23">
        <v>1</v>
      </c>
      <c r="G408" s="63" t="s">
        <v>1007</v>
      </c>
    </row>
    <row r="409" spans="1:7" ht="63.75" x14ac:dyDescent="0.25">
      <c r="A409" s="162" t="s">
        <v>319</v>
      </c>
      <c r="B409" s="65" t="s">
        <v>684</v>
      </c>
      <c r="C409" s="24" t="s">
        <v>126</v>
      </c>
      <c r="D409" s="24">
        <v>6.1</v>
      </c>
      <c r="E409" s="24">
        <v>6.1</v>
      </c>
      <c r="F409" s="23">
        <v>1</v>
      </c>
      <c r="G409" s="63"/>
    </row>
    <row r="410" spans="1:7" ht="114.75" x14ac:dyDescent="0.25">
      <c r="A410" s="162" t="s">
        <v>322</v>
      </c>
      <c r="B410" s="65" t="s">
        <v>728</v>
      </c>
      <c r="C410" s="24" t="s">
        <v>126</v>
      </c>
      <c r="D410" s="24">
        <v>95</v>
      </c>
      <c r="E410" s="24">
        <v>100</v>
      </c>
      <c r="F410" s="23">
        <v>1</v>
      </c>
      <c r="G410" s="63" t="s">
        <v>1513</v>
      </c>
    </row>
    <row r="411" spans="1:7" ht="15" customHeight="1" x14ac:dyDescent="0.25">
      <c r="A411" s="129" t="s">
        <v>264</v>
      </c>
      <c r="B411" s="130"/>
      <c r="C411" s="130"/>
      <c r="D411" s="130"/>
      <c r="E411" s="130"/>
      <c r="F411" s="130"/>
      <c r="G411" s="131"/>
    </row>
    <row r="412" spans="1:7" ht="42" customHeight="1" x14ac:dyDescent="0.25">
      <c r="A412" s="173" t="s">
        <v>149</v>
      </c>
      <c r="B412" s="63" t="s">
        <v>729</v>
      </c>
      <c r="C412" s="24" t="s">
        <v>126</v>
      </c>
      <c r="D412" s="24">
        <v>70.3</v>
      </c>
      <c r="E412" s="24">
        <v>79.5</v>
      </c>
      <c r="F412" s="23">
        <v>1.0022779043280183</v>
      </c>
      <c r="G412" s="63" t="s">
        <v>1514</v>
      </c>
    </row>
    <row r="413" spans="1:7" ht="51" x14ac:dyDescent="0.25">
      <c r="A413" s="173" t="s">
        <v>160</v>
      </c>
      <c r="B413" s="63" t="s">
        <v>732</v>
      </c>
      <c r="C413" s="24" t="s">
        <v>112</v>
      </c>
      <c r="D413" s="24">
        <v>220</v>
      </c>
      <c r="E413" s="24">
        <v>220</v>
      </c>
      <c r="F413" s="23">
        <v>1</v>
      </c>
      <c r="G413" s="63"/>
    </row>
    <row r="414" spans="1:7" ht="25.5" x14ac:dyDescent="0.25">
      <c r="A414" s="174" t="s">
        <v>161</v>
      </c>
      <c r="B414" s="63" t="s">
        <v>733</v>
      </c>
      <c r="C414" s="24" t="s">
        <v>126</v>
      </c>
      <c r="D414" s="24">
        <v>31</v>
      </c>
      <c r="E414" s="24">
        <v>31</v>
      </c>
      <c r="F414" s="23">
        <v>1</v>
      </c>
      <c r="G414" s="63"/>
    </row>
    <row r="415" spans="1:7" ht="36" customHeight="1" x14ac:dyDescent="0.25">
      <c r="A415" s="129" t="s">
        <v>265</v>
      </c>
      <c r="B415" s="130"/>
      <c r="C415" s="130"/>
      <c r="D415" s="130"/>
      <c r="E415" s="130"/>
      <c r="F415" s="130"/>
      <c r="G415" s="131"/>
    </row>
    <row r="416" spans="1:7" ht="51" x14ac:dyDescent="0.25">
      <c r="A416" s="175" t="s">
        <v>162</v>
      </c>
      <c r="B416" s="63" t="s">
        <v>734</v>
      </c>
      <c r="C416" s="24" t="s">
        <v>266</v>
      </c>
      <c r="D416" s="92">
        <v>61</v>
      </c>
      <c r="E416" s="92">
        <v>30</v>
      </c>
      <c r="F416" s="23">
        <f>E416/D416</f>
        <v>0.49180327868852458</v>
      </c>
      <c r="G416" s="63" t="s">
        <v>1515</v>
      </c>
    </row>
    <row r="417" spans="1:7" ht="25.5" x14ac:dyDescent="0.25">
      <c r="A417" s="176" t="s">
        <v>163</v>
      </c>
      <c r="B417" s="63" t="s">
        <v>267</v>
      </c>
      <c r="C417" s="24" t="s">
        <v>112</v>
      </c>
      <c r="D417" s="92">
        <v>2710</v>
      </c>
      <c r="E417" s="92">
        <v>2710</v>
      </c>
      <c r="F417" s="23">
        <v>1</v>
      </c>
      <c r="G417" s="63"/>
    </row>
    <row r="418" spans="1:7" ht="25.5" x14ac:dyDescent="0.25">
      <c r="A418" s="176" t="s">
        <v>257</v>
      </c>
      <c r="B418" s="63" t="s">
        <v>268</v>
      </c>
      <c r="C418" s="24" t="s">
        <v>118</v>
      </c>
      <c r="D418" s="92">
        <v>18</v>
      </c>
      <c r="E418" s="92">
        <v>18</v>
      </c>
      <c r="F418" s="23">
        <v>1</v>
      </c>
      <c r="G418" s="63"/>
    </row>
    <row r="419" spans="1:7" ht="25.5" x14ac:dyDescent="0.25">
      <c r="A419" s="177" t="s">
        <v>259</v>
      </c>
      <c r="B419" s="178" t="s">
        <v>269</v>
      </c>
      <c r="C419" s="104" t="s">
        <v>112</v>
      </c>
      <c r="D419" s="179">
        <v>17300</v>
      </c>
      <c r="E419" s="179">
        <v>17300</v>
      </c>
      <c r="F419" s="180">
        <v>1</v>
      </c>
      <c r="G419" s="178"/>
    </row>
    <row r="420" spans="1:7" s="10" customFormat="1" ht="75" x14ac:dyDescent="0.25">
      <c r="A420" s="176" t="s">
        <v>331</v>
      </c>
      <c r="B420" s="144" t="s">
        <v>1000</v>
      </c>
      <c r="C420" s="176" t="s">
        <v>1003</v>
      </c>
      <c r="D420" s="179">
        <v>3.5000000000000001E-3</v>
      </c>
      <c r="E420" s="179">
        <v>1.0264000000000001E-2</v>
      </c>
      <c r="F420" s="166">
        <v>1</v>
      </c>
      <c r="G420" s="63" t="s">
        <v>1516</v>
      </c>
    </row>
    <row r="421" spans="1:7" s="10" customFormat="1" ht="45" x14ac:dyDescent="0.25">
      <c r="A421" s="176" t="s">
        <v>332</v>
      </c>
      <c r="B421" s="181" t="s">
        <v>1048</v>
      </c>
      <c r="C421" s="176" t="s">
        <v>126</v>
      </c>
      <c r="D421" s="179">
        <v>14</v>
      </c>
      <c r="E421" s="179">
        <v>14</v>
      </c>
      <c r="F421" s="166">
        <v>1</v>
      </c>
      <c r="G421" s="182"/>
    </row>
    <row r="422" spans="1:7" s="10" customFormat="1" ht="45" x14ac:dyDescent="0.25">
      <c r="A422" s="176" t="s">
        <v>999</v>
      </c>
      <c r="B422" s="144" t="s">
        <v>1001</v>
      </c>
      <c r="C422" s="176" t="s">
        <v>126</v>
      </c>
      <c r="D422" s="179">
        <v>30</v>
      </c>
      <c r="E422" s="179">
        <v>30</v>
      </c>
      <c r="F422" s="166">
        <v>1</v>
      </c>
      <c r="G422" s="182"/>
    </row>
    <row r="423" spans="1:7" s="10" customFormat="1" ht="45" x14ac:dyDescent="0.25">
      <c r="A423" s="176" t="s">
        <v>403</v>
      </c>
      <c r="B423" s="144" t="s">
        <v>1002</v>
      </c>
      <c r="C423" s="176" t="s">
        <v>126</v>
      </c>
      <c r="D423" s="179">
        <v>20</v>
      </c>
      <c r="E423" s="179">
        <v>60</v>
      </c>
      <c r="F423" s="166">
        <v>1</v>
      </c>
      <c r="G423" s="63" t="s">
        <v>1517</v>
      </c>
    </row>
    <row r="424" spans="1:7" ht="44.25" customHeight="1" x14ac:dyDescent="0.25">
      <c r="A424" s="148" t="s">
        <v>923</v>
      </c>
      <c r="B424" s="148"/>
      <c r="C424" s="148"/>
      <c r="D424" s="148"/>
      <c r="E424" s="148"/>
      <c r="F424" s="148"/>
      <c r="G424" s="148"/>
    </row>
    <row r="425" spans="1:7" ht="64.5" customHeight="1" x14ac:dyDescent="0.25">
      <c r="A425" s="176" t="s">
        <v>164</v>
      </c>
      <c r="B425" s="63" t="s">
        <v>735</v>
      </c>
      <c r="C425" s="24" t="s">
        <v>126</v>
      </c>
      <c r="D425" s="92">
        <v>62.5</v>
      </c>
      <c r="E425" s="92">
        <v>62.5</v>
      </c>
      <c r="F425" s="23">
        <v>1</v>
      </c>
      <c r="G425" s="63"/>
    </row>
    <row r="426" spans="1:7" ht="62.25" customHeight="1" x14ac:dyDescent="0.25">
      <c r="A426" s="176" t="s">
        <v>165</v>
      </c>
      <c r="B426" s="63" t="s">
        <v>736</v>
      </c>
      <c r="C426" s="24" t="s">
        <v>126</v>
      </c>
      <c r="D426" s="24">
        <v>33.5</v>
      </c>
      <c r="E426" s="24">
        <v>33.5</v>
      </c>
      <c r="F426" s="23">
        <v>1</v>
      </c>
      <c r="G426" s="63"/>
    </row>
    <row r="427" spans="1:7" ht="105.75" customHeight="1" x14ac:dyDescent="0.25">
      <c r="A427" s="176" t="s">
        <v>166</v>
      </c>
      <c r="B427" s="63" t="s">
        <v>737</v>
      </c>
      <c r="C427" s="24" t="s">
        <v>126</v>
      </c>
      <c r="D427" s="24">
        <v>100</v>
      </c>
      <c r="E427" s="24">
        <v>100</v>
      </c>
      <c r="F427" s="23">
        <v>1</v>
      </c>
      <c r="G427" s="63"/>
    </row>
    <row r="428" spans="1:7" ht="54" customHeight="1" x14ac:dyDescent="0.25">
      <c r="A428" s="176" t="s">
        <v>167</v>
      </c>
      <c r="B428" s="63" t="s">
        <v>270</v>
      </c>
      <c r="C428" s="24" t="s">
        <v>266</v>
      </c>
      <c r="D428" s="24">
        <v>1150</v>
      </c>
      <c r="E428" s="24">
        <v>1150</v>
      </c>
      <c r="F428" s="23">
        <v>1</v>
      </c>
      <c r="G428" s="63"/>
    </row>
    <row r="429" spans="1:7" ht="68.25" customHeight="1" x14ac:dyDescent="0.25">
      <c r="A429" s="176" t="s">
        <v>168</v>
      </c>
      <c r="B429" s="63" t="s">
        <v>738</v>
      </c>
      <c r="C429" s="24" t="s">
        <v>126</v>
      </c>
      <c r="D429" s="24">
        <v>100</v>
      </c>
      <c r="E429" s="24">
        <v>100</v>
      </c>
      <c r="F429" s="23">
        <v>1</v>
      </c>
      <c r="G429" s="63"/>
    </row>
    <row r="430" spans="1:7" ht="58.5" customHeight="1" x14ac:dyDescent="0.25">
      <c r="A430" s="176" t="s">
        <v>169</v>
      </c>
      <c r="B430" s="63" t="s">
        <v>739</v>
      </c>
      <c r="C430" s="24" t="s">
        <v>126</v>
      </c>
      <c r="D430" s="24">
        <v>100</v>
      </c>
      <c r="E430" s="24">
        <v>100</v>
      </c>
      <c r="F430" s="23">
        <v>1</v>
      </c>
      <c r="G430" s="63"/>
    </row>
    <row r="431" spans="1:7" ht="44.25" customHeight="1" x14ac:dyDescent="0.25">
      <c r="A431" s="176" t="s">
        <v>170</v>
      </c>
      <c r="B431" s="63" t="s">
        <v>740</v>
      </c>
      <c r="C431" s="24" t="s">
        <v>126</v>
      </c>
      <c r="D431" s="92">
        <v>100</v>
      </c>
      <c r="E431" s="92">
        <v>100</v>
      </c>
      <c r="F431" s="23">
        <v>1</v>
      </c>
      <c r="G431" s="63"/>
    </row>
    <row r="432" spans="1:7" ht="71.25" customHeight="1" x14ac:dyDescent="0.25">
      <c r="A432" s="176" t="s">
        <v>171</v>
      </c>
      <c r="B432" s="63" t="s">
        <v>741</v>
      </c>
      <c r="C432" s="24" t="s">
        <v>126</v>
      </c>
      <c r="D432" s="24">
        <v>100</v>
      </c>
      <c r="E432" s="24">
        <v>100</v>
      </c>
      <c r="F432" s="23">
        <v>1</v>
      </c>
      <c r="G432" s="63"/>
    </row>
    <row r="433" spans="1:7" ht="66" customHeight="1" x14ac:dyDescent="0.25">
      <c r="A433" s="176"/>
      <c r="B433" s="81" t="s">
        <v>1008</v>
      </c>
      <c r="C433" s="82"/>
      <c r="D433" s="82"/>
      <c r="E433" s="82"/>
      <c r="F433" s="82"/>
      <c r="G433" s="83"/>
    </row>
    <row r="434" spans="1:7" ht="16.5" x14ac:dyDescent="0.25">
      <c r="A434" s="169" t="s">
        <v>621</v>
      </c>
      <c r="B434" s="170"/>
      <c r="C434" s="170"/>
      <c r="D434" s="170"/>
      <c r="E434" s="170"/>
      <c r="F434" s="170"/>
      <c r="G434" s="171"/>
    </row>
    <row r="435" spans="1:7" s="1" customFormat="1" ht="15" customHeight="1" x14ac:dyDescent="0.25">
      <c r="A435" s="129" t="s">
        <v>633</v>
      </c>
      <c r="B435" s="130"/>
      <c r="C435" s="130"/>
      <c r="D435" s="130"/>
      <c r="E435" s="130"/>
      <c r="F435" s="130"/>
      <c r="G435" s="131"/>
    </row>
    <row r="436" spans="1:7" s="1" customFormat="1" ht="15" customHeight="1" x14ac:dyDescent="0.25">
      <c r="A436" s="183" t="s">
        <v>1150</v>
      </c>
      <c r="B436" s="184"/>
      <c r="C436" s="184"/>
      <c r="D436" s="184"/>
      <c r="E436" s="184"/>
      <c r="F436" s="184"/>
      <c r="G436" s="185"/>
    </row>
    <row r="437" spans="1:7" s="1" customFormat="1" ht="82.5" customHeight="1" x14ac:dyDescent="0.25">
      <c r="A437" s="155" t="s">
        <v>128</v>
      </c>
      <c r="B437" s="186" t="s">
        <v>276</v>
      </c>
      <c r="C437" s="24" t="s">
        <v>277</v>
      </c>
      <c r="D437" s="165">
        <v>41362.14</v>
      </c>
      <c r="E437" s="165">
        <v>47240.800000000003</v>
      </c>
      <c r="F437" s="93">
        <v>1</v>
      </c>
      <c r="G437" s="63" t="s">
        <v>1518</v>
      </c>
    </row>
    <row r="438" spans="1:7" s="1" customFormat="1" ht="83.25" customHeight="1" x14ac:dyDescent="0.25">
      <c r="A438" s="187" t="s">
        <v>129</v>
      </c>
      <c r="B438" s="188" t="s">
        <v>278</v>
      </c>
      <c r="C438" s="104" t="s">
        <v>279</v>
      </c>
      <c r="D438" s="165">
        <v>130644.79</v>
      </c>
      <c r="E438" s="165">
        <v>150520.31225107535</v>
      </c>
      <c r="F438" s="93">
        <v>1</v>
      </c>
      <c r="G438" s="63" t="s">
        <v>1518</v>
      </c>
    </row>
    <row r="439" spans="1:7" s="1" customFormat="1" ht="84.75" customHeight="1" x14ac:dyDescent="0.25">
      <c r="A439" s="155" t="s">
        <v>130</v>
      </c>
      <c r="B439" s="186" t="s">
        <v>280</v>
      </c>
      <c r="C439" s="24" t="s">
        <v>126</v>
      </c>
      <c r="D439" s="24">
        <v>18.04</v>
      </c>
      <c r="E439" s="92">
        <v>20.100000000000001</v>
      </c>
      <c r="F439" s="93">
        <v>1</v>
      </c>
      <c r="G439" s="63" t="s">
        <v>1518</v>
      </c>
    </row>
    <row r="440" spans="1:7" s="1" customFormat="1" ht="42.75" customHeight="1" x14ac:dyDescent="0.25">
      <c r="A440" s="155" t="s">
        <v>131</v>
      </c>
      <c r="B440" s="186" t="s">
        <v>281</v>
      </c>
      <c r="C440" s="24" t="s">
        <v>126</v>
      </c>
      <c r="D440" s="24">
        <v>74.7</v>
      </c>
      <c r="E440" s="92">
        <v>71</v>
      </c>
      <c r="F440" s="93">
        <v>0.95046854082998655</v>
      </c>
      <c r="G440" s="63" t="s">
        <v>913</v>
      </c>
    </row>
    <row r="441" spans="1:7" s="1" customFormat="1" ht="70.5" customHeight="1" x14ac:dyDescent="0.25">
      <c r="A441" s="155" t="s">
        <v>132</v>
      </c>
      <c r="B441" s="186" t="s">
        <v>914</v>
      </c>
      <c r="C441" s="24" t="s">
        <v>915</v>
      </c>
      <c r="D441" s="24">
        <v>36</v>
      </c>
      <c r="E441" s="92">
        <v>28</v>
      </c>
      <c r="F441" s="93">
        <v>1</v>
      </c>
      <c r="G441" s="63" t="s">
        <v>1137</v>
      </c>
    </row>
    <row r="442" spans="1:7" s="1" customFormat="1" x14ac:dyDescent="0.25">
      <c r="A442" s="183" t="s">
        <v>282</v>
      </c>
      <c r="B442" s="184"/>
      <c r="C442" s="184"/>
      <c r="D442" s="184"/>
      <c r="E442" s="184"/>
      <c r="F442" s="184"/>
      <c r="G442" s="185"/>
    </row>
    <row r="443" spans="1:7" s="1" customFormat="1" ht="57.75" customHeight="1" x14ac:dyDescent="0.25">
      <c r="A443" s="155" t="s">
        <v>137</v>
      </c>
      <c r="B443" s="186" t="s">
        <v>283</v>
      </c>
      <c r="C443" s="24" t="s">
        <v>80</v>
      </c>
      <c r="D443" s="24">
        <v>56</v>
      </c>
      <c r="E443" s="24">
        <v>57</v>
      </c>
      <c r="F443" s="93">
        <v>1</v>
      </c>
      <c r="G443" s="63" t="s">
        <v>1138</v>
      </c>
    </row>
    <row r="444" spans="1:7" s="1" customFormat="1" ht="40.5" customHeight="1" x14ac:dyDescent="0.25">
      <c r="A444" s="155" t="s">
        <v>139</v>
      </c>
      <c r="B444" s="186" t="s">
        <v>622</v>
      </c>
      <c r="C444" s="24" t="s">
        <v>126</v>
      </c>
      <c r="D444" s="24">
        <v>113.3</v>
      </c>
      <c r="E444" s="24">
        <v>131.66999999999999</v>
      </c>
      <c r="F444" s="93">
        <v>1</v>
      </c>
      <c r="G444" s="63" t="s">
        <v>1139</v>
      </c>
    </row>
    <row r="445" spans="1:7" s="1" customFormat="1" ht="189.75" customHeight="1" x14ac:dyDescent="0.25">
      <c r="A445" s="155" t="s">
        <v>140</v>
      </c>
      <c r="B445" s="186" t="s">
        <v>1140</v>
      </c>
      <c r="C445" s="24" t="s">
        <v>204</v>
      </c>
      <c r="D445" s="24">
        <v>44.454000000000001</v>
      </c>
      <c r="E445" s="24">
        <v>43.118000000000002</v>
      </c>
      <c r="F445" s="93">
        <v>0.96994646151077524</v>
      </c>
      <c r="G445" s="63" t="s">
        <v>1141</v>
      </c>
    </row>
    <row r="446" spans="1:7" s="1" customFormat="1" ht="57.75" customHeight="1" x14ac:dyDescent="0.25">
      <c r="A446" s="155" t="s">
        <v>141</v>
      </c>
      <c r="B446" s="186" t="s">
        <v>1142</v>
      </c>
      <c r="C446" s="24" t="s">
        <v>80</v>
      </c>
      <c r="D446" s="24">
        <v>2797</v>
      </c>
      <c r="E446" s="24">
        <v>2797</v>
      </c>
      <c r="F446" s="93">
        <v>1</v>
      </c>
      <c r="G446" s="63"/>
    </row>
    <row r="447" spans="1:7" s="1" customFormat="1" ht="61.5" customHeight="1" x14ac:dyDescent="0.25">
      <c r="A447" s="155" t="s">
        <v>293</v>
      </c>
      <c r="B447" s="189" t="s">
        <v>1143</v>
      </c>
      <c r="C447" s="24" t="s">
        <v>80</v>
      </c>
      <c r="D447" s="24">
        <v>424</v>
      </c>
      <c r="E447" s="24">
        <v>503</v>
      </c>
      <c r="F447" s="93">
        <v>1</v>
      </c>
      <c r="G447" s="63" t="s">
        <v>1519</v>
      </c>
    </row>
    <row r="448" spans="1:7" s="1" customFormat="1" ht="68.25" customHeight="1" x14ac:dyDescent="0.25">
      <c r="A448" s="155" t="s">
        <v>319</v>
      </c>
      <c r="B448" s="189" t="s">
        <v>1144</v>
      </c>
      <c r="C448" s="24" t="s">
        <v>80</v>
      </c>
      <c r="D448" s="24">
        <v>9</v>
      </c>
      <c r="E448" s="85">
        <v>10</v>
      </c>
      <c r="F448" s="93">
        <v>1</v>
      </c>
      <c r="G448" s="63" t="s">
        <v>1520</v>
      </c>
    </row>
    <row r="449" spans="1:7" s="1" customFormat="1" ht="31.5" customHeight="1" x14ac:dyDescent="0.25">
      <c r="A449" s="155" t="s">
        <v>322</v>
      </c>
      <c r="B449" s="189" t="s">
        <v>1145</v>
      </c>
      <c r="C449" s="24" t="s">
        <v>204</v>
      </c>
      <c r="D449" s="24">
        <v>1.3420000000000001</v>
      </c>
      <c r="E449" s="85">
        <v>1.575</v>
      </c>
      <c r="F449" s="93">
        <v>1</v>
      </c>
      <c r="G449" s="63" t="s">
        <v>1146</v>
      </c>
    </row>
    <row r="450" spans="1:7" s="1" customFormat="1" ht="56.25" customHeight="1" x14ac:dyDescent="0.25">
      <c r="A450" s="155" t="s">
        <v>649</v>
      </c>
      <c r="B450" s="189" t="s">
        <v>1147</v>
      </c>
      <c r="C450" s="24" t="s">
        <v>204</v>
      </c>
      <c r="D450" s="24">
        <v>8.2000000000000003E-2</v>
      </c>
      <c r="E450" s="85">
        <v>0.13</v>
      </c>
      <c r="F450" s="93">
        <v>1</v>
      </c>
      <c r="G450" s="63" t="s">
        <v>1139</v>
      </c>
    </row>
    <row r="451" spans="1:7" s="1" customFormat="1" ht="42.75" customHeight="1" x14ac:dyDescent="0.25">
      <c r="A451" s="155" t="s">
        <v>650</v>
      </c>
      <c r="B451" s="189" t="s">
        <v>1148</v>
      </c>
      <c r="C451" s="24" t="s">
        <v>204</v>
      </c>
      <c r="D451" s="24">
        <v>2.4E-2</v>
      </c>
      <c r="E451" s="85">
        <v>6.7000000000000004E-2</v>
      </c>
      <c r="F451" s="93">
        <v>1</v>
      </c>
      <c r="G451" s="63" t="s">
        <v>1139</v>
      </c>
    </row>
    <row r="452" spans="1:7" s="1" customFormat="1" ht="48" customHeight="1" x14ac:dyDescent="0.25">
      <c r="A452" s="155" t="s">
        <v>651</v>
      </c>
      <c r="B452" s="189" t="s">
        <v>1149</v>
      </c>
      <c r="C452" s="24" t="s">
        <v>204</v>
      </c>
      <c r="D452" s="24">
        <v>0.246</v>
      </c>
      <c r="E452" s="24">
        <v>0.39800000000000002</v>
      </c>
      <c r="F452" s="93">
        <v>1</v>
      </c>
      <c r="G452" s="63" t="s">
        <v>1521</v>
      </c>
    </row>
    <row r="453" spans="1:7" s="1" customFormat="1" x14ac:dyDescent="0.25">
      <c r="A453" s="183" t="s">
        <v>916</v>
      </c>
      <c r="B453" s="184"/>
      <c r="C453" s="184"/>
      <c r="D453" s="184"/>
      <c r="E453" s="184"/>
      <c r="F453" s="184"/>
      <c r="G453" s="185"/>
    </row>
    <row r="454" spans="1:7" s="1" customFormat="1" ht="154.5" customHeight="1" x14ac:dyDescent="0.25">
      <c r="A454" s="162" t="s">
        <v>144</v>
      </c>
      <c r="B454" s="186" t="s">
        <v>284</v>
      </c>
      <c r="C454" s="190" t="s">
        <v>917</v>
      </c>
      <c r="D454" s="24">
        <v>860</v>
      </c>
      <c r="E454" s="24">
        <v>1047.5999999999999</v>
      </c>
      <c r="F454" s="93">
        <v>1</v>
      </c>
      <c r="G454" s="63" t="s">
        <v>1151</v>
      </c>
    </row>
    <row r="455" spans="1:7" s="1" customFormat="1" ht="45.75" customHeight="1" x14ac:dyDescent="0.25">
      <c r="A455" s="162" t="s">
        <v>145</v>
      </c>
      <c r="B455" s="186" t="s">
        <v>285</v>
      </c>
      <c r="C455" s="190" t="s">
        <v>118</v>
      </c>
      <c r="D455" s="24">
        <v>187</v>
      </c>
      <c r="E455" s="24">
        <v>187</v>
      </c>
      <c r="F455" s="93">
        <v>1</v>
      </c>
      <c r="G455" s="63" t="s">
        <v>1152</v>
      </c>
    </row>
    <row r="456" spans="1:7" s="1" customFormat="1" ht="66" customHeight="1" x14ac:dyDescent="0.25">
      <c r="A456" s="155" t="s">
        <v>146</v>
      </c>
      <c r="B456" s="186" t="s">
        <v>551</v>
      </c>
      <c r="C456" s="190" t="s">
        <v>118</v>
      </c>
      <c r="D456" s="24">
        <v>8</v>
      </c>
      <c r="E456" s="24">
        <v>6</v>
      </c>
      <c r="F456" s="93">
        <v>0.75</v>
      </c>
      <c r="G456" s="63" t="s">
        <v>1153</v>
      </c>
    </row>
    <row r="457" spans="1:7" s="1" customFormat="1" ht="33" customHeight="1" x14ac:dyDescent="0.25">
      <c r="A457" s="155" t="s">
        <v>147</v>
      </c>
      <c r="B457" s="186" t="s">
        <v>623</v>
      </c>
      <c r="C457" s="190" t="s">
        <v>118</v>
      </c>
      <c r="D457" s="24">
        <v>3</v>
      </c>
      <c r="E457" s="24">
        <v>2</v>
      </c>
      <c r="F457" s="93">
        <v>0.66666666666666663</v>
      </c>
      <c r="G457" s="63" t="s">
        <v>1522</v>
      </c>
    </row>
    <row r="458" spans="1:7" s="1" customFormat="1" ht="42" customHeight="1" x14ac:dyDescent="0.25">
      <c r="A458" s="155" t="s">
        <v>214</v>
      </c>
      <c r="B458" s="186" t="s">
        <v>918</v>
      </c>
      <c r="C458" s="190" t="s">
        <v>112</v>
      </c>
      <c r="D458" s="24">
        <v>2</v>
      </c>
      <c r="E458" s="24">
        <v>0</v>
      </c>
      <c r="F458" s="93">
        <v>0</v>
      </c>
      <c r="G458" s="63" t="s">
        <v>1154</v>
      </c>
    </row>
    <row r="459" spans="1:7" s="1" customFormat="1" ht="48.75" customHeight="1" x14ac:dyDescent="0.25">
      <c r="A459" s="155" t="s">
        <v>215</v>
      </c>
      <c r="B459" s="186" t="s">
        <v>919</v>
      </c>
      <c r="C459" s="190" t="s">
        <v>118</v>
      </c>
      <c r="D459" s="24">
        <v>10</v>
      </c>
      <c r="E459" s="24">
        <v>10</v>
      </c>
      <c r="F459" s="93">
        <v>1</v>
      </c>
      <c r="G459" s="63"/>
    </row>
    <row r="460" spans="1:7" s="1" customFormat="1" ht="149.25" customHeight="1" x14ac:dyDescent="0.25">
      <c r="A460" s="155" t="s">
        <v>401</v>
      </c>
      <c r="B460" s="186" t="s">
        <v>1155</v>
      </c>
      <c r="C460" s="190" t="s">
        <v>1156</v>
      </c>
      <c r="D460" s="24">
        <v>2</v>
      </c>
      <c r="E460" s="24">
        <v>2</v>
      </c>
      <c r="F460" s="93">
        <v>1</v>
      </c>
      <c r="G460" s="63" t="s">
        <v>1157</v>
      </c>
    </row>
    <row r="461" spans="1:7" s="1" customFormat="1" x14ac:dyDescent="0.25">
      <c r="A461" s="183" t="s">
        <v>286</v>
      </c>
      <c r="B461" s="184"/>
      <c r="C461" s="184"/>
      <c r="D461" s="184"/>
      <c r="E461" s="184"/>
      <c r="F461" s="184"/>
      <c r="G461" s="185"/>
    </row>
    <row r="462" spans="1:7" s="1" customFormat="1" ht="87" customHeight="1" x14ac:dyDescent="0.25">
      <c r="A462" s="155" t="s">
        <v>149</v>
      </c>
      <c r="B462" s="186" t="s">
        <v>920</v>
      </c>
      <c r="C462" s="24" t="s">
        <v>126</v>
      </c>
      <c r="D462" s="24">
        <v>100</v>
      </c>
      <c r="E462" s="92">
        <v>109.3</v>
      </c>
      <c r="F462" s="93">
        <v>1</v>
      </c>
      <c r="G462" s="63" t="s">
        <v>1158</v>
      </c>
    </row>
    <row r="463" spans="1:7" s="1" customFormat="1" ht="15" customHeight="1" x14ac:dyDescent="0.25">
      <c r="A463" s="191" t="s">
        <v>921</v>
      </c>
      <c r="B463" s="192"/>
      <c r="C463" s="192"/>
      <c r="D463" s="192"/>
      <c r="E463" s="192"/>
      <c r="F463" s="192"/>
      <c r="G463" s="193"/>
    </row>
    <row r="464" spans="1:7" s="1" customFormat="1" ht="57.75" customHeight="1" x14ac:dyDescent="0.25">
      <c r="A464" s="155" t="s">
        <v>162</v>
      </c>
      <c r="B464" s="186" t="s">
        <v>552</v>
      </c>
      <c r="C464" s="24" t="s">
        <v>126</v>
      </c>
      <c r="D464" s="24">
        <v>90</v>
      </c>
      <c r="E464" s="24">
        <v>96.96</v>
      </c>
      <c r="F464" s="93">
        <v>1</v>
      </c>
      <c r="G464" s="63" t="s">
        <v>1159</v>
      </c>
    </row>
    <row r="465" spans="1:7" s="1" customFormat="1" ht="66.75" customHeight="1" x14ac:dyDescent="0.25">
      <c r="A465" s="155" t="s">
        <v>163</v>
      </c>
      <c r="B465" s="186" t="s">
        <v>287</v>
      </c>
      <c r="C465" s="24" t="s">
        <v>126</v>
      </c>
      <c r="D465" s="24">
        <v>93</v>
      </c>
      <c r="E465" s="24">
        <v>96.96</v>
      </c>
      <c r="F465" s="93">
        <v>1</v>
      </c>
      <c r="G465" s="63" t="s">
        <v>1160</v>
      </c>
    </row>
    <row r="466" spans="1:7" s="1" customFormat="1" ht="63" customHeight="1" x14ac:dyDescent="0.25">
      <c r="A466" s="155" t="s">
        <v>257</v>
      </c>
      <c r="B466" s="186" t="s">
        <v>922</v>
      </c>
      <c r="C466" s="24" t="s">
        <v>126</v>
      </c>
      <c r="D466" s="24">
        <v>40</v>
      </c>
      <c r="E466" s="24">
        <v>53</v>
      </c>
      <c r="F466" s="93">
        <v>1</v>
      </c>
      <c r="G466" s="63" t="s">
        <v>1161</v>
      </c>
    </row>
    <row r="467" spans="1:7" s="1" customFormat="1" ht="72" customHeight="1" x14ac:dyDescent="0.25">
      <c r="A467" s="80"/>
      <c r="B467" s="123" t="s">
        <v>1162</v>
      </c>
      <c r="C467" s="124"/>
      <c r="D467" s="124"/>
      <c r="E467" s="124"/>
      <c r="F467" s="124"/>
      <c r="G467" s="125"/>
    </row>
    <row r="468" spans="1:7" s="1" customFormat="1" ht="39" customHeight="1" x14ac:dyDescent="0.25">
      <c r="A468" s="169" t="s">
        <v>306</v>
      </c>
      <c r="B468" s="170"/>
      <c r="C468" s="170"/>
      <c r="D468" s="170"/>
      <c r="E468" s="170"/>
      <c r="F468" s="170"/>
      <c r="G468" s="171"/>
    </row>
    <row r="469" spans="1:7" s="1" customFormat="1" ht="15" customHeight="1" x14ac:dyDescent="0.25">
      <c r="A469" s="129" t="s">
        <v>634</v>
      </c>
      <c r="B469" s="130"/>
      <c r="C469" s="130"/>
      <c r="D469" s="130"/>
      <c r="E469" s="130"/>
      <c r="F469" s="130"/>
      <c r="G469" s="131"/>
    </row>
    <row r="470" spans="1:7" s="1" customFormat="1" ht="25.5" x14ac:dyDescent="0.25">
      <c r="A470" s="164" t="s">
        <v>151</v>
      </c>
      <c r="B470" s="63" t="s">
        <v>1304</v>
      </c>
      <c r="C470" s="24" t="s">
        <v>307</v>
      </c>
      <c r="D470" s="85">
        <v>101.3</v>
      </c>
      <c r="E470" s="85">
        <v>117.7</v>
      </c>
      <c r="F470" s="194">
        <v>1</v>
      </c>
      <c r="G470" s="195" t="s">
        <v>1335</v>
      </c>
    </row>
    <row r="471" spans="1:7" s="1" customFormat="1" ht="25.5" x14ac:dyDescent="0.25">
      <c r="A471" s="164" t="s">
        <v>153</v>
      </c>
      <c r="B471" s="63" t="s">
        <v>1309</v>
      </c>
      <c r="C471" s="24" t="s">
        <v>307</v>
      </c>
      <c r="D471" s="85">
        <v>100.4</v>
      </c>
      <c r="E471" s="85">
        <v>130.6</v>
      </c>
      <c r="F471" s="194">
        <v>1</v>
      </c>
      <c r="G471" s="196"/>
    </row>
    <row r="472" spans="1:7" s="1" customFormat="1" ht="25.5" x14ac:dyDescent="0.25">
      <c r="A472" s="164" t="s">
        <v>299</v>
      </c>
      <c r="B472" s="63" t="s">
        <v>1310</v>
      </c>
      <c r="C472" s="24" t="s">
        <v>307</v>
      </c>
      <c r="D472" s="85">
        <v>102.1</v>
      </c>
      <c r="E472" s="85">
        <v>108.1</v>
      </c>
      <c r="F472" s="194">
        <v>1</v>
      </c>
      <c r="G472" s="197"/>
    </row>
    <row r="473" spans="1:7" s="1" customFormat="1" ht="28.5" customHeight="1" x14ac:dyDescent="0.25">
      <c r="A473" s="164" t="s">
        <v>305</v>
      </c>
      <c r="B473" s="63" t="s">
        <v>308</v>
      </c>
      <c r="C473" s="24" t="s">
        <v>307</v>
      </c>
      <c r="D473" s="85">
        <v>105.3</v>
      </c>
      <c r="E473" s="85">
        <v>73.400000000000006</v>
      </c>
      <c r="F473" s="194">
        <v>0.7</v>
      </c>
      <c r="G473" s="68" t="s">
        <v>1336</v>
      </c>
    </row>
    <row r="474" spans="1:7" s="1" customFormat="1" ht="36" customHeight="1" x14ac:dyDescent="0.25">
      <c r="A474" s="164" t="s">
        <v>442</v>
      </c>
      <c r="B474" s="63" t="s">
        <v>184</v>
      </c>
      <c r="C474" s="24" t="s">
        <v>307</v>
      </c>
      <c r="D474" s="85">
        <v>102.3</v>
      </c>
      <c r="E474" s="85">
        <v>102</v>
      </c>
      <c r="F474" s="194">
        <v>1</v>
      </c>
      <c r="G474" s="68" t="s">
        <v>1337</v>
      </c>
    </row>
    <row r="475" spans="1:7" s="1" customFormat="1" ht="38.25" x14ac:dyDescent="0.25">
      <c r="A475" s="164" t="s">
        <v>443</v>
      </c>
      <c r="B475" s="63" t="s">
        <v>1311</v>
      </c>
      <c r="C475" s="24" t="s">
        <v>126</v>
      </c>
      <c r="D475" s="85">
        <v>14.7</v>
      </c>
      <c r="E475" s="85">
        <v>20.5</v>
      </c>
      <c r="F475" s="194">
        <v>1</v>
      </c>
      <c r="G475" s="68" t="s">
        <v>1338</v>
      </c>
    </row>
    <row r="476" spans="1:7" s="1" customFormat="1" ht="39.75" customHeight="1" x14ac:dyDescent="0.25">
      <c r="A476" s="164" t="s">
        <v>444</v>
      </c>
      <c r="B476" s="63" t="s">
        <v>1312</v>
      </c>
      <c r="C476" s="24" t="s">
        <v>279</v>
      </c>
      <c r="D476" s="198">
        <v>42742</v>
      </c>
      <c r="E476" s="199">
        <v>139024.79999999999</v>
      </c>
      <c r="F476" s="194">
        <v>1</v>
      </c>
      <c r="G476" s="68" t="s">
        <v>1339</v>
      </c>
    </row>
    <row r="477" spans="1:7" s="1" customFormat="1" ht="26.25" customHeight="1" x14ac:dyDescent="0.25">
      <c r="A477" s="200" t="s">
        <v>309</v>
      </c>
      <c r="B477" s="201"/>
      <c r="C477" s="201"/>
      <c r="D477" s="201"/>
      <c r="E477" s="201"/>
      <c r="F477" s="201"/>
      <c r="G477" s="202"/>
    </row>
    <row r="478" spans="1:7" s="1" customFormat="1" ht="33.75" customHeight="1" x14ac:dyDescent="0.25">
      <c r="A478" s="164" t="s">
        <v>128</v>
      </c>
      <c r="B478" s="63" t="s">
        <v>445</v>
      </c>
      <c r="C478" s="24" t="s">
        <v>272</v>
      </c>
      <c r="D478" s="23">
        <v>44.2</v>
      </c>
      <c r="E478" s="23">
        <v>40.1</v>
      </c>
      <c r="F478" s="165">
        <v>0.91</v>
      </c>
      <c r="G478" s="186" t="s">
        <v>1340</v>
      </c>
    </row>
    <row r="479" spans="1:7" s="1" customFormat="1" ht="59.25" customHeight="1" x14ac:dyDescent="0.25">
      <c r="A479" s="164" t="s">
        <v>129</v>
      </c>
      <c r="B479" s="63" t="s">
        <v>642</v>
      </c>
      <c r="C479" s="24" t="s">
        <v>272</v>
      </c>
      <c r="D479" s="23">
        <v>14.73</v>
      </c>
      <c r="E479" s="23">
        <v>17.28</v>
      </c>
      <c r="F479" s="172">
        <v>1</v>
      </c>
      <c r="G479" s="68" t="s">
        <v>1341</v>
      </c>
    </row>
    <row r="480" spans="1:7" s="1" customFormat="1" ht="56.25" customHeight="1" x14ac:dyDescent="0.25">
      <c r="A480" s="164" t="s">
        <v>130</v>
      </c>
      <c r="B480" s="63" t="s">
        <v>446</v>
      </c>
      <c r="C480" s="24" t="s">
        <v>272</v>
      </c>
      <c r="D480" s="23">
        <v>18.5</v>
      </c>
      <c r="E480" s="23">
        <v>13.6</v>
      </c>
      <c r="F480" s="165">
        <v>0.74</v>
      </c>
      <c r="G480" s="186" t="s">
        <v>1523</v>
      </c>
    </row>
    <row r="481" spans="1:7" s="1" customFormat="1" ht="51" x14ac:dyDescent="0.25">
      <c r="A481" s="164" t="s">
        <v>131</v>
      </c>
      <c r="B481" s="63" t="s">
        <v>643</v>
      </c>
      <c r="C481" s="24" t="s">
        <v>272</v>
      </c>
      <c r="D481" s="23">
        <v>7.6</v>
      </c>
      <c r="E481" s="203">
        <v>7.2610000000000001</v>
      </c>
      <c r="F481" s="165">
        <v>0.96</v>
      </c>
      <c r="G481" s="204" t="s">
        <v>1523</v>
      </c>
    </row>
    <row r="482" spans="1:7" s="1" customFormat="1" ht="61.5" customHeight="1" x14ac:dyDescent="0.25">
      <c r="A482" s="164" t="s">
        <v>132</v>
      </c>
      <c r="B482" s="63" t="s">
        <v>644</v>
      </c>
      <c r="C482" s="24" t="s">
        <v>272</v>
      </c>
      <c r="D482" s="23">
        <v>0.1</v>
      </c>
      <c r="E482" s="203">
        <v>8.5000000000000006E-2</v>
      </c>
      <c r="F482" s="165">
        <v>0.85</v>
      </c>
      <c r="G482" s="68" t="s">
        <v>1523</v>
      </c>
    </row>
    <row r="483" spans="1:7" s="1" customFormat="1" ht="63.75" x14ac:dyDescent="0.25">
      <c r="A483" s="164" t="s">
        <v>133</v>
      </c>
      <c r="B483" s="63" t="s">
        <v>645</v>
      </c>
      <c r="C483" s="24" t="s">
        <v>310</v>
      </c>
      <c r="D483" s="23">
        <v>3.3</v>
      </c>
      <c r="E483" s="23">
        <v>3.3</v>
      </c>
      <c r="F483" s="23">
        <v>1</v>
      </c>
      <c r="G483" s="68" t="s">
        <v>1342</v>
      </c>
    </row>
    <row r="484" spans="1:7" s="1" customFormat="1" ht="49.5" customHeight="1" x14ac:dyDescent="0.25">
      <c r="A484" s="164" t="s">
        <v>134</v>
      </c>
      <c r="B484" s="63" t="s">
        <v>742</v>
      </c>
      <c r="C484" s="24" t="s">
        <v>310</v>
      </c>
      <c r="D484" s="23">
        <v>17.7</v>
      </c>
      <c r="E484" s="203">
        <v>16.997</v>
      </c>
      <c r="F484" s="203">
        <v>0.96</v>
      </c>
      <c r="G484" s="68" t="s">
        <v>1343</v>
      </c>
    </row>
    <row r="485" spans="1:7" s="1" customFormat="1" ht="40.5" customHeight="1" x14ac:dyDescent="0.25">
      <c r="A485" s="164" t="s">
        <v>135</v>
      </c>
      <c r="B485" s="63" t="s">
        <v>311</v>
      </c>
      <c r="C485" s="24" t="s">
        <v>312</v>
      </c>
      <c r="D485" s="23">
        <v>0.96</v>
      </c>
      <c r="E485" s="203">
        <v>1.097</v>
      </c>
      <c r="F485" s="172">
        <v>1</v>
      </c>
      <c r="G485" s="186" t="s">
        <v>1524</v>
      </c>
    </row>
    <row r="486" spans="1:7" s="1" customFormat="1" ht="42.75" customHeight="1" x14ac:dyDescent="0.25">
      <c r="A486" s="164" t="s">
        <v>210</v>
      </c>
      <c r="B486" s="63" t="s">
        <v>646</v>
      </c>
      <c r="C486" s="24" t="s">
        <v>126</v>
      </c>
      <c r="D486" s="23">
        <v>1.9</v>
      </c>
      <c r="E486" s="23">
        <v>3.2</v>
      </c>
      <c r="F486" s="172">
        <v>1</v>
      </c>
      <c r="G486" s="186" t="s">
        <v>1525</v>
      </c>
    </row>
    <row r="487" spans="1:7" s="1" customFormat="1" ht="51" x14ac:dyDescent="0.25">
      <c r="A487" s="164" t="s">
        <v>743</v>
      </c>
      <c r="B487" s="63" t="s">
        <v>744</v>
      </c>
      <c r="C487" s="24" t="s">
        <v>325</v>
      </c>
      <c r="D487" s="23">
        <v>100</v>
      </c>
      <c r="E487" s="23">
        <v>108.9</v>
      </c>
      <c r="F487" s="172">
        <v>1</v>
      </c>
      <c r="G487" s="186" t="s">
        <v>1344</v>
      </c>
    </row>
    <row r="488" spans="1:7" s="1" customFormat="1" ht="51" x14ac:dyDescent="0.25">
      <c r="A488" s="164" t="s">
        <v>745</v>
      </c>
      <c r="B488" s="63" t="s">
        <v>746</v>
      </c>
      <c r="C488" s="24" t="s">
        <v>325</v>
      </c>
      <c r="D488" s="23">
        <v>11</v>
      </c>
      <c r="E488" s="23">
        <v>12.6</v>
      </c>
      <c r="F488" s="172">
        <v>1</v>
      </c>
      <c r="G488" s="186" t="s">
        <v>1345</v>
      </c>
    </row>
    <row r="489" spans="1:7" s="1" customFormat="1" ht="54.75" customHeight="1" x14ac:dyDescent="0.25">
      <c r="A489" s="164" t="s">
        <v>747</v>
      </c>
      <c r="B489" s="63" t="s">
        <v>748</v>
      </c>
      <c r="C489" s="24" t="s">
        <v>325</v>
      </c>
      <c r="D489" s="23">
        <v>100</v>
      </c>
      <c r="E489" s="23">
        <v>101</v>
      </c>
      <c r="F489" s="172">
        <v>1</v>
      </c>
      <c r="G489" s="186" t="s">
        <v>1346</v>
      </c>
    </row>
    <row r="490" spans="1:7" s="1" customFormat="1" ht="25.5" customHeight="1" x14ac:dyDescent="0.25">
      <c r="A490" s="200" t="s">
        <v>313</v>
      </c>
      <c r="B490" s="201"/>
      <c r="C490" s="201"/>
      <c r="D490" s="201"/>
      <c r="E490" s="201"/>
      <c r="F490" s="201"/>
      <c r="G490" s="202"/>
    </row>
    <row r="491" spans="1:7" s="1" customFormat="1" ht="25.5" x14ac:dyDescent="0.25">
      <c r="A491" s="24" t="s">
        <v>137</v>
      </c>
      <c r="B491" s="63" t="s">
        <v>314</v>
      </c>
      <c r="C491" s="24" t="s">
        <v>315</v>
      </c>
      <c r="D491" s="24">
        <v>4.4000000000000004</v>
      </c>
      <c r="E491" s="24">
        <v>4.2869999999999999</v>
      </c>
      <c r="F491" s="165">
        <v>0.97</v>
      </c>
      <c r="G491" s="68" t="s">
        <v>1347</v>
      </c>
    </row>
    <row r="492" spans="1:7" s="1" customFormat="1" ht="38.25" x14ac:dyDescent="0.25">
      <c r="A492" s="24" t="s">
        <v>139</v>
      </c>
      <c r="B492" s="63" t="s">
        <v>316</v>
      </c>
      <c r="C492" s="24" t="s">
        <v>315</v>
      </c>
      <c r="D492" s="23">
        <v>30</v>
      </c>
      <c r="E492" s="24">
        <v>27.119</v>
      </c>
      <c r="F492" s="23">
        <v>0.9</v>
      </c>
      <c r="G492" s="68" t="s">
        <v>1526</v>
      </c>
    </row>
    <row r="493" spans="1:7" s="1" customFormat="1" ht="32.25" customHeight="1" x14ac:dyDescent="0.25">
      <c r="A493" s="24" t="s">
        <v>140</v>
      </c>
      <c r="B493" s="63" t="s">
        <v>317</v>
      </c>
      <c r="C493" s="24" t="s">
        <v>315</v>
      </c>
      <c r="D493" s="156">
        <v>285</v>
      </c>
      <c r="E493" s="85">
        <v>343.5</v>
      </c>
      <c r="F493" s="23">
        <v>1</v>
      </c>
      <c r="G493" s="68" t="s">
        <v>1527</v>
      </c>
    </row>
    <row r="494" spans="1:7" s="1" customFormat="1" ht="51" x14ac:dyDescent="0.25">
      <c r="A494" s="24" t="s">
        <v>141</v>
      </c>
      <c r="B494" s="63" t="s">
        <v>647</v>
      </c>
      <c r="C494" s="24" t="s">
        <v>315</v>
      </c>
      <c r="D494" s="85">
        <v>45</v>
      </c>
      <c r="E494" s="24">
        <v>43.186999999999998</v>
      </c>
      <c r="F494" s="23">
        <v>0.96</v>
      </c>
      <c r="G494" s="68" t="s">
        <v>1348</v>
      </c>
    </row>
    <row r="495" spans="1:7" s="1" customFormat="1" ht="30" customHeight="1" x14ac:dyDescent="0.25">
      <c r="A495" s="24" t="s">
        <v>142</v>
      </c>
      <c r="B495" s="63" t="s">
        <v>318</v>
      </c>
      <c r="C495" s="24" t="s">
        <v>272</v>
      </c>
      <c r="D495" s="24">
        <v>6.2</v>
      </c>
      <c r="E495" s="24">
        <v>8.9160000000000004</v>
      </c>
      <c r="F495" s="23">
        <v>1</v>
      </c>
      <c r="G495" s="68" t="s">
        <v>1349</v>
      </c>
    </row>
    <row r="496" spans="1:7" s="1" customFormat="1" ht="48.75" customHeight="1" x14ac:dyDescent="0.25">
      <c r="A496" s="24" t="s">
        <v>293</v>
      </c>
      <c r="B496" s="63" t="s">
        <v>320</v>
      </c>
      <c r="C496" s="24" t="s">
        <v>321</v>
      </c>
      <c r="D496" s="24">
        <v>53.1</v>
      </c>
      <c r="E496" s="24">
        <v>50.7</v>
      </c>
      <c r="F496" s="23">
        <v>0.95</v>
      </c>
      <c r="G496" s="186" t="s">
        <v>1350</v>
      </c>
    </row>
    <row r="497" spans="1:7" s="1" customFormat="1" ht="38.25" x14ac:dyDescent="0.25">
      <c r="A497" s="24" t="s">
        <v>319</v>
      </c>
      <c r="B497" s="63" t="s">
        <v>648</v>
      </c>
      <c r="C497" s="24" t="s">
        <v>272</v>
      </c>
      <c r="D497" s="24">
        <v>14.3</v>
      </c>
      <c r="E497" s="24">
        <v>15.67</v>
      </c>
      <c r="F497" s="23">
        <v>1</v>
      </c>
      <c r="G497" s="68" t="s">
        <v>1351</v>
      </c>
    </row>
    <row r="498" spans="1:7" s="1" customFormat="1" ht="42.75" customHeight="1" x14ac:dyDescent="0.25">
      <c r="A498" s="24" t="s">
        <v>322</v>
      </c>
      <c r="B498" s="63" t="s">
        <v>323</v>
      </c>
      <c r="C498" s="24" t="s">
        <v>324</v>
      </c>
      <c r="D498" s="24">
        <v>4200</v>
      </c>
      <c r="E498" s="24">
        <v>5007</v>
      </c>
      <c r="F498" s="23">
        <v>1</v>
      </c>
      <c r="G498" s="68" t="s">
        <v>1352</v>
      </c>
    </row>
    <row r="499" spans="1:7" s="1" customFormat="1" ht="33" customHeight="1" x14ac:dyDescent="0.25">
      <c r="A499" s="164" t="s">
        <v>71</v>
      </c>
      <c r="B499" s="63" t="s">
        <v>749</v>
      </c>
      <c r="C499" s="24" t="s">
        <v>272</v>
      </c>
      <c r="D499" s="24">
        <v>19.100000000000001</v>
      </c>
      <c r="E499" s="24">
        <v>22.093</v>
      </c>
      <c r="F499" s="23">
        <v>1</v>
      </c>
      <c r="G499" s="68" t="s">
        <v>1353</v>
      </c>
    </row>
    <row r="500" spans="1:7" s="1" customFormat="1" ht="32.25" customHeight="1" x14ac:dyDescent="0.25">
      <c r="A500" s="164" t="s">
        <v>73</v>
      </c>
      <c r="B500" s="63" t="s">
        <v>1313</v>
      </c>
      <c r="C500" s="24" t="s">
        <v>1314</v>
      </c>
      <c r="D500" s="24">
        <v>5.9</v>
      </c>
      <c r="E500" s="158">
        <v>6</v>
      </c>
      <c r="F500" s="23">
        <v>1</v>
      </c>
      <c r="G500" s="68" t="s">
        <v>1354</v>
      </c>
    </row>
    <row r="501" spans="1:7" s="1" customFormat="1" ht="24" customHeight="1" x14ac:dyDescent="0.25">
      <c r="A501" s="200" t="s">
        <v>326</v>
      </c>
      <c r="B501" s="201"/>
      <c r="C501" s="201"/>
      <c r="D501" s="201"/>
      <c r="E501" s="201"/>
      <c r="F501" s="201"/>
      <c r="G501" s="202"/>
    </row>
    <row r="502" spans="1:7" s="1" customFormat="1" ht="48.75" customHeight="1" x14ac:dyDescent="0.25">
      <c r="A502" s="164" t="s">
        <v>144</v>
      </c>
      <c r="B502" s="63" t="s">
        <v>1315</v>
      </c>
      <c r="C502" s="24" t="s">
        <v>327</v>
      </c>
      <c r="D502" s="86">
        <v>100.2</v>
      </c>
      <c r="E502" s="205">
        <v>107.5</v>
      </c>
      <c r="F502" s="158">
        <v>1</v>
      </c>
      <c r="G502" s="68" t="s">
        <v>1355</v>
      </c>
    </row>
    <row r="503" spans="1:7" s="1" customFormat="1" ht="43.5" customHeight="1" x14ac:dyDescent="0.25">
      <c r="A503" s="164" t="s">
        <v>145</v>
      </c>
      <c r="B503" s="63" t="s">
        <v>1316</v>
      </c>
      <c r="C503" s="24" t="s">
        <v>272</v>
      </c>
      <c r="D503" s="93">
        <v>0.38</v>
      </c>
      <c r="E503" s="205">
        <v>0.38</v>
      </c>
      <c r="F503" s="158">
        <v>1</v>
      </c>
      <c r="G503" s="68" t="s">
        <v>1528</v>
      </c>
    </row>
    <row r="504" spans="1:7" s="1" customFormat="1" ht="36" customHeight="1" x14ac:dyDescent="0.25">
      <c r="A504" s="164" t="s">
        <v>146</v>
      </c>
      <c r="B504" s="63" t="s">
        <v>328</v>
      </c>
      <c r="C504" s="24" t="s">
        <v>325</v>
      </c>
      <c r="D504" s="206">
        <v>14706.2</v>
      </c>
      <c r="E504" s="207">
        <v>27127</v>
      </c>
      <c r="F504" s="158">
        <v>1</v>
      </c>
      <c r="G504" s="68" t="s">
        <v>1356</v>
      </c>
    </row>
    <row r="505" spans="1:7" s="1" customFormat="1" ht="36" customHeight="1" x14ac:dyDescent="0.25">
      <c r="A505" s="164" t="s">
        <v>82</v>
      </c>
      <c r="B505" s="63" t="s">
        <v>1317</v>
      </c>
      <c r="C505" s="24" t="s">
        <v>750</v>
      </c>
      <c r="D505" s="206">
        <v>100.1</v>
      </c>
      <c r="E505" s="207">
        <v>100.1</v>
      </c>
      <c r="F505" s="158">
        <v>1</v>
      </c>
      <c r="G505" s="68" t="s">
        <v>1529</v>
      </c>
    </row>
    <row r="506" spans="1:7" s="1" customFormat="1" ht="44.25" customHeight="1" x14ac:dyDescent="0.25">
      <c r="A506" s="164" t="s">
        <v>83</v>
      </c>
      <c r="B506" s="63" t="s">
        <v>1318</v>
      </c>
      <c r="C506" s="24" t="s">
        <v>325</v>
      </c>
      <c r="D506" s="206">
        <v>480</v>
      </c>
      <c r="E506" s="207">
        <v>534.822</v>
      </c>
      <c r="F506" s="158">
        <v>1</v>
      </c>
      <c r="G506" s="68" t="s">
        <v>1357</v>
      </c>
    </row>
    <row r="507" spans="1:7" s="2" customFormat="1" ht="15" customHeight="1" x14ac:dyDescent="0.2">
      <c r="A507" s="208" t="s">
        <v>652</v>
      </c>
      <c r="B507" s="209"/>
      <c r="C507" s="209"/>
      <c r="D507" s="209"/>
      <c r="E507" s="209"/>
      <c r="F507" s="209"/>
      <c r="G507" s="210"/>
    </row>
    <row r="508" spans="1:7" s="2" customFormat="1" ht="51" x14ac:dyDescent="0.2">
      <c r="A508" s="164" t="s">
        <v>149</v>
      </c>
      <c r="B508" s="65" t="s">
        <v>751</v>
      </c>
      <c r="C508" s="24" t="s">
        <v>80</v>
      </c>
      <c r="D508" s="92">
        <v>40</v>
      </c>
      <c r="E508" s="24">
        <v>149</v>
      </c>
      <c r="F508" s="24">
        <v>1</v>
      </c>
      <c r="G508" s="68" t="s">
        <v>1358</v>
      </c>
    </row>
    <row r="509" spans="1:7" s="2" customFormat="1" ht="15" customHeight="1" x14ac:dyDescent="0.2">
      <c r="A509" s="200" t="s">
        <v>330</v>
      </c>
      <c r="B509" s="201"/>
      <c r="C509" s="201"/>
      <c r="D509" s="201"/>
      <c r="E509" s="201"/>
      <c r="F509" s="201"/>
      <c r="G509" s="202"/>
    </row>
    <row r="510" spans="1:7" s="2" customFormat="1" ht="51" customHeight="1" x14ac:dyDescent="0.2">
      <c r="A510" s="164" t="s">
        <v>162</v>
      </c>
      <c r="B510" s="65" t="s">
        <v>1319</v>
      </c>
      <c r="C510" s="164" t="s">
        <v>447</v>
      </c>
      <c r="D510" s="164" t="s">
        <v>894</v>
      </c>
      <c r="E510" s="24">
        <v>43</v>
      </c>
      <c r="F510" s="24">
        <v>1</v>
      </c>
      <c r="G510" s="68" t="s">
        <v>1359</v>
      </c>
    </row>
    <row r="511" spans="1:7" s="2" customFormat="1" ht="48" customHeight="1" x14ac:dyDescent="0.2">
      <c r="A511" s="164" t="s">
        <v>163</v>
      </c>
      <c r="B511" s="65" t="s">
        <v>1320</v>
      </c>
      <c r="C511" s="164" t="s">
        <v>653</v>
      </c>
      <c r="D511" s="164" t="s">
        <v>1321</v>
      </c>
      <c r="E511" s="24">
        <v>2.5910000000000002</v>
      </c>
      <c r="F511" s="24">
        <v>1</v>
      </c>
      <c r="G511" s="211" t="s">
        <v>1360</v>
      </c>
    </row>
    <row r="512" spans="1:7" s="2" customFormat="1" ht="48" customHeight="1" x14ac:dyDescent="0.2">
      <c r="A512" s="164" t="s">
        <v>654</v>
      </c>
      <c r="B512" s="65" t="s">
        <v>1322</v>
      </c>
      <c r="C512" s="164" t="s">
        <v>653</v>
      </c>
      <c r="D512" s="164" t="s">
        <v>1323</v>
      </c>
      <c r="E512" s="24">
        <v>1.387</v>
      </c>
      <c r="F512" s="24">
        <v>1</v>
      </c>
      <c r="G512" s="212"/>
    </row>
    <row r="513" spans="1:7" s="2" customFormat="1" ht="57" customHeight="1" x14ac:dyDescent="0.2">
      <c r="A513" s="164" t="s">
        <v>1324</v>
      </c>
      <c r="B513" s="65" t="s">
        <v>1326</v>
      </c>
      <c r="C513" s="164" t="s">
        <v>126</v>
      </c>
      <c r="D513" s="164" t="s">
        <v>15</v>
      </c>
      <c r="E513" s="24">
        <v>0</v>
      </c>
      <c r="F513" s="24">
        <v>0</v>
      </c>
      <c r="G513" s="68" t="s">
        <v>1361</v>
      </c>
    </row>
    <row r="514" spans="1:7" s="2" customFormat="1" ht="43.5" customHeight="1" x14ac:dyDescent="0.2">
      <c r="A514" s="164" t="s">
        <v>1325</v>
      </c>
      <c r="B514" s="65" t="s">
        <v>1327</v>
      </c>
      <c r="C514" s="164" t="s">
        <v>1328</v>
      </c>
      <c r="D514" s="164" t="s">
        <v>1329</v>
      </c>
      <c r="E514" s="24">
        <v>1.204</v>
      </c>
      <c r="F514" s="24">
        <v>1</v>
      </c>
      <c r="G514" s="68" t="s">
        <v>1360</v>
      </c>
    </row>
    <row r="515" spans="1:7" s="2" customFormat="1" ht="15" customHeight="1" x14ac:dyDescent="0.2">
      <c r="A515" s="200" t="s">
        <v>333</v>
      </c>
      <c r="B515" s="201"/>
      <c r="C515" s="201"/>
      <c r="D515" s="201"/>
      <c r="E515" s="201"/>
      <c r="F515" s="201"/>
      <c r="G515" s="202"/>
    </row>
    <row r="516" spans="1:7" s="2" customFormat="1" ht="40.5" customHeight="1" x14ac:dyDescent="0.2">
      <c r="A516" s="164" t="s">
        <v>165</v>
      </c>
      <c r="B516" s="63" t="s">
        <v>752</v>
      </c>
      <c r="C516" s="164" t="s">
        <v>118</v>
      </c>
      <c r="D516" s="24">
        <v>1</v>
      </c>
      <c r="E516" s="24">
        <v>0</v>
      </c>
      <c r="F516" s="24">
        <v>0</v>
      </c>
      <c r="G516" s="65" t="s">
        <v>1362</v>
      </c>
    </row>
    <row r="517" spans="1:7" s="2" customFormat="1" ht="46.5" customHeight="1" x14ac:dyDescent="0.2">
      <c r="A517" s="164" t="s">
        <v>166</v>
      </c>
      <c r="B517" s="63" t="s">
        <v>753</v>
      </c>
      <c r="C517" s="164" t="s">
        <v>118</v>
      </c>
      <c r="D517" s="24">
        <v>1</v>
      </c>
      <c r="E517" s="24">
        <v>1</v>
      </c>
      <c r="F517" s="24">
        <v>1</v>
      </c>
      <c r="G517" s="65" t="s">
        <v>1363</v>
      </c>
    </row>
    <row r="518" spans="1:7" s="2" customFormat="1" ht="81.75" customHeight="1" x14ac:dyDescent="0.2">
      <c r="A518" s="164" t="s">
        <v>168</v>
      </c>
      <c r="B518" s="63" t="s">
        <v>1330</v>
      </c>
      <c r="C518" s="164" t="s">
        <v>112</v>
      </c>
      <c r="D518" s="24">
        <v>12</v>
      </c>
      <c r="E518" s="24">
        <v>17</v>
      </c>
      <c r="F518" s="24">
        <v>1</v>
      </c>
      <c r="G518" s="65" t="s">
        <v>1364</v>
      </c>
    </row>
    <row r="519" spans="1:7" ht="15" customHeight="1" x14ac:dyDescent="0.25">
      <c r="A519" s="200" t="s">
        <v>655</v>
      </c>
      <c r="B519" s="201"/>
      <c r="C519" s="201"/>
      <c r="D519" s="201"/>
      <c r="E519" s="201"/>
      <c r="F519" s="201"/>
      <c r="G519" s="202"/>
    </row>
    <row r="520" spans="1:7" ht="41.25" customHeight="1" x14ac:dyDescent="0.25">
      <c r="A520" s="164" t="s">
        <v>174</v>
      </c>
      <c r="B520" s="91" t="s">
        <v>656</v>
      </c>
      <c r="C520" s="164" t="s">
        <v>112</v>
      </c>
      <c r="D520" s="24">
        <v>1</v>
      </c>
      <c r="E520" s="24">
        <v>2</v>
      </c>
      <c r="F520" s="24">
        <v>1</v>
      </c>
      <c r="G520" s="68" t="s">
        <v>1365</v>
      </c>
    </row>
    <row r="521" spans="1:7" ht="45" customHeight="1" x14ac:dyDescent="0.25">
      <c r="A521" s="164" t="s">
        <v>448</v>
      </c>
      <c r="B521" s="91" t="s">
        <v>334</v>
      </c>
      <c r="C521" s="164" t="s">
        <v>112</v>
      </c>
      <c r="D521" s="164" t="s">
        <v>12</v>
      </c>
      <c r="E521" s="164" t="s">
        <v>12</v>
      </c>
      <c r="F521" s="24">
        <v>1</v>
      </c>
      <c r="G521" s="68" t="s">
        <v>1366</v>
      </c>
    </row>
    <row r="522" spans="1:7" ht="15" customHeight="1" x14ac:dyDescent="0.25">
      <c r="A522" s="208" t="s">
        <v>335</v>
      </c>
      <c r="B522" s="209"/>
      <c r="C522" s="209"/>
      <c r="D522" s="209"/>
      <c r="E522" s="209"/>
      <c r="F522" s="209"/>
      <c r="G522" s="210"/>
    </row>
    <row r="523" spans="1:7" ht="68.25" customHeight="1" x14ac:dyDescent="0.25">
      <c r="A523" s="164" t="s">
        <v>449</v>
      </c>
      <c r="B523" s="65" t="s">
        <v>1331</v>
      </c>
      <c r="C523" s="24" t="s">
        <v>1332</v>
      </c>
      <c r="D523" s="213">
        <v>498.05</v>
      </c>
      <c r="E523" s="213">
        <v>532.57000000000005</v>
      </c>
      <c r="F523" s="24">
        <v>1</v>
      </c>
      <c r="G523" s="65" t="s">
        <v>1367</v>
      </c>
    </row>
    <row r="524" spans="1:7" ht="69.75" customHeight="1" x14ac:dyDescent="0.25">
      <c r="A524" s="164" t="s">
        <v>450</v>
      </c>
      <c r="B524" s="65" t="s">
        <v>336</v>
      </c>
      <c r="C524" s="24" t="s">
        <v>118</v>
      </c>
      <c r="D524" s="24">
        <v>0</v>
      </c>
      <c r="E524" s="24">
        <v>0</v>
      </c>
      <c r="F524" s="24">
        <v>1</v>
      </c>
      <c r="G524" s="65" t="s">
        <v>1368</v>
      </c>
    </row>
    <row r="525" spans="1:7" ht="69.75" customHeight="1" x14ac:dyDescent="0.25">
      <c r="A525" s="164" t="s">
        <v>572</v>
      </c>
      <c r="B525" s="65" t="s">
        <v>1333</v>
      </c>
      <c r="C525" s="24" t="s">
        <v>118</v>
      </c>
      <c r="D525" s="24">
        <v>2</v>
      </c>
      <c r="E525" s="24">
        <v>2</v>
      </c>
      <c r="F525" s="24">
        <v>1</v>
      </c>
      <c r="G525" s="65" t="s">
        <v>1369</v>
      </c>
    </row>
    <row r="526" spans="1:7" ht="69.75" customHeight="1" x14ac:dyDescent="0.25">
      <c r="A526" s="164" t="s">
        <v>573</v>
      </c>
      <c r="B526" s="65" t="s">
        <v>1334</v>
      </c>
      <c r="C526" s="24" t="s">
        <v>118</v>
      </c>
      <c r="D526" s="24">
        <v>1</v>
      </c>
      <c r="E526" s="24">
        <v>0</v>
      </c>
      <c r="F526" s="24">
        <v>0</v>
      </c>
      <c r="G526" s="65" t="s">
        <v>1530</v>
      </c>
    </row>
    <row r="527" spans="1:7" ht="75" customHeight="1" x14ac:dyDescent="0.25">
      <c r="A527" s="80"/>
      <c r="B527" s="123" t="s">
        <v>1370</v>
      </c>
      <c r="C527" s="124"/>
      <c r="D527" s="124"/>
      <c r="E527" s="124"/>
      <c r="F527" s="124"/>
      <c r="G527" s="125"/>
    </row>
    <row r="528" spans="1:7" ht="16.5" x14ac:dyDescent="0.25">
      <c r="A528" s="126" t="s">
        <v>176</v>
      </c>
      <c r="B528" s="127"/>
      <c r="C528" s="127"/>
      <c r="D528" s="127"/>
      <c r="E528" s="127"/>
      <c r="F528" s="127"/>
      <c r="G528" s="128"/>
    </row>
    <row r="529" spans="1:7" x14ac:dyDescent="0.25">
      <c r="A529" s="214" t="s">
        <v>635</v>
      </c>
      <c r="B529" s="215"/>
      <c r="C529" s="215"/>
      <c r="D529" s="215"/>
      <c r="E529" s="215"/>
      <c r="F529" s="215"/>
      <c r="G529" s="216"/>
    </row>
    <row r="530" spans="1:7" ht="194.25" customHeight="1" x14ac:dyDescent="0.25">
      <c r="A530" s="176">
        <v>1</v>
      </c>
      <c r="B530" s="63" t="s">
        <v>177</v>
      </c>
      <c r="C530" s="24" t="s">
        <v>178</v>
      </c>
      <c r="D530" s="93">
        <v>74</v>
      </c>
      <c r="E530" s="93">
        <v>44.72</v>
      </c>
      <c r="F530" s="93">
        <f>E530/D530</f>
        <v>0.60432432432432426</v>
      </c>
      <c r="G530" s="63" t="s">
        <v>1050</v>
      </c>
    </row>
    <row r="531" spans="1:7" ht="59.25" customHeight="1" x14ac:dyDescent="0.25">
      <c r="A531" s="176">
        <v>2</v>
      </c>
      <c r="B531" s="91" t="s">
        <v>179</v>
      </c>
      <c r="C531" s="24" t="s">
        <v>178</v>
      </c>
      <c r="D531" s="93">
        <v>17</v>
      </c>
      <c r="E531" s="93">
        <v>31.7</v>
      </c>
      <c r="F531" s="93">
        <v>1</v>
      </c>
      <c r="G531" s="136" t="s">
        <v>1051</v>
      </c>
    </row>
    <row r="532" spans="1:7" ht="58.5" customHeight="1" x14ac:dyDescent="0.25">
      <c r="A532" s="176">
        <v>3</v>
      </c>
      <c r="B532" s="91" t="s">
        <v>180</v>
      </c>
      <c r="C532" s="92" t="s">
        <v>25</v>
      </c>
      <c r="D532" s="93">
        <v>2.8</v>
      </c>
      <c r="E532" s="93">
        <v>2.0111491317671093</v>
      </c>
      <c r="F532" s="93">
        <v>1</v>
      </c>
      <c r="G532" s="91" t="s">
        <v>1052</v>
      </c>
    </row>
    <row r="533" spans="1:7" ht="25.5" x14ac:dyDescent="0.25">
      <c r="A533" s="176">
        <v>4</v>
      </c>
      <c r="B533" s="63" t="s">
        <v>181</v>
      </c>
      <c r="C533" s="24" t="s">
        <v>118</v>
      </c>
      <c r="D533" s="93">
        <v>57</v>
      </c>
      <c r="E533" s="93">
        <v>75</v>
      </c>
      <c r="F533" s="93">
        <v>1</v>
      </c>
      <c r="G533" s="63" t="s">
        <v>1053</v>
      </c>
    </row>
    <row r="534" spans="1:7" ht="102" x14ac:dyDescent="0.25">
      <c r="A534" s="176">
        <v>5</v>
      </c>
      <c r="B534" s="63" t="s">
        <v>183</v>
      </c>
      <c r="C534" s="24" t="s">
        <v>112</v>
      </c>
      <c r="D534" s="93">
        <v>154</v>
      </c>
      <c r="E534" s="93">
        <v>277</v>
      </c>
      <c r="F534" s="93">
        <v>1</v>
      </c>
      <c r="G534" s="63" t="s">
        <v>1531</v>
      </c>
    </row>
    <row r="535" spans="1:7" ht="33.75" customHeight="1" x14ac:dyDescent="0.25">
      <c r="A535" s="176">
        <v>6</v>
      </c>
      <c r="B535" s="63" t="s">
        <v>184</v>
      </c>
      <c r="C535" s="24" t="s">
        <v>185</v>
      </c>
      <c r="D535" s="93">
        <v>3.6</v>
      </c>
      <c r="E535" s="93">
        <v>3.6</v>
      </c>
      <c r="F535" s="93">
        <f>E535/D535</f>
        <v>1</v>
      </c>
      <c r="G535" s="63" t="s">
        <v>1054</v>
      </c>
    </row>
    <row r="536" spans="1:7" ht="79.5" customHeight="1" x14ac:dyDescent="0.25">
      <c r="A536" s="132" t="s">
        <v>420</v>
      </c>
      <c r="B536" s="133"/>
      <c r="C536" s="133"/>
      <c r="D536" s="133"/>
      <c r="E536" s="133"/>
      <c r="F536" s="133"/>
      <c r="G536" s="134"/>
    </row>
    <row r="537" spans="1:7" ht="51" x14ac:dyDescent="0.25">
      <c r="A537" s="176" t="s">
        <v>29</v>
      </c>
      <c r="B537" s="63" t="s">
        <v>901</v>
      </c>
      <c r="C537" s="86" t="s">
        <v>118</v>
      </c>
      <c r="D537" s="93">
        <v>4</v>
      </c>
      <c r="E537" s="93">
        <v>9</v>
      </c>
      <c r="F537" s="93">
        <v>1</v>
      </c>
      <c r="G537" s="63" t="s">
        <v>1055</v>
      </c>
    </row>
    <row r="538" spans="1:7" ht="76.5" x14ac:dyDescent="0.25">
      <c r="A538" s="176" t="s">
        <v>31</v>
      </c>
      <c r="B538" s="63" t="s">
        <v>1056</v>
      </c>
      <c r="C538" s="86" t="s">
        <v>186</v>
      </c>
      <c r="D538" s="93">
        <v>35</v>
      </c>
      <c r="E538" s="93">
        <v>518</v>
      </c>
      <c r="F538" s="93">
        <v>1</v>
      </c>
      <c r="G538" s="63" t="s">
        <v>1057</v>
      </c>
    </row>
    <row r="539" spans="1:7" x14ac:dyDescent="0.25">
      <c r="A539" s="132" t="s">
        <v>419</v>
      </c>
      <c r="B539" s="133"/>
      <c r="C539" s="133"/>
      <c r="D539" s="133"/>
      <c r="E539" s="133"/>
      <c r="F539" s="133"/>
      <c r="G539" s="134"/>
    </row>
    <row r="540" spans="1:7" ht="55.5" customHeight="1" x14ac:dyDescent="0.25">
      <c r="A540" s="153" t="s">
        <v>58</v>
      </c>
      <c r="B540" s="63" t="s">
        <v>187</v>
      </c>
      <c r="C540" s="24" t="s">
        <v>188</v>
      </c>
      <c r="D540" s="93">
        <v>4.3499999999999996</v>
      </c>
      <c r="E540" s="93">
        <v>4.8</v>
      </c>
      <c r="F540" s="93">
        <v>1</v>
      </c>
      <c r="G540" s="63" t="s">
        <v>1058</v>
      </c>
    </row>
    <row r="541" spans="1:7" ht="48.75" customHeight="1" x14ac:dyDescent="0.25">
      <c r="A541" s="217" t="s">
        <v>421</v>
      </c>
      <c r="B541" s="218"/>
      <c r="C541" s="218"/>
      <c r="D541" s="218"/>
      <c r="E541" s="218"/>
      <c r="F541" s="218"/>
      <c r="G541" s="219"/>
    </row>
    <row r="542" spans="1:7" ht="48.75" customHeight="1" x14ac:dyDescent="0.25">
      <c r="A542" s="176" t="s">
        <v>162</v>
      </c>
      <c r="B542" s="63" t="s">
        <v>190</v>
      </c>
      <c r="C542" s="86" t="s">
        <v>112</v>
      </c>
      <c r="D542" s="120">
        <v>62</v>
      </c>
      <c r="E542" s="93">
        <v>88</v>
      </c>
      <c r="F542" s="93">
        <v>1</v>
      </c>
      <c r="G542" s="220" t="s">
        <v>1059</v>
      </c>
    </row>
    <row r="543" spans="1:7" x14ac:dyDescent="0.25">
      <c r="A543" s="176" t="s">
        <v>105</v>
      </c>
      <c r="B543" s="63" t="s">
        <v>189</v>
      </c>
      <c r="C543" s="86" t="s">
        <v>700</v>
      </c>
      <c r="D543" s="120">
        <v>24</v>
      </c>
      <c r="E543" s="93">
        <v>41</v>
      </c>
      <c r="F543" s="93">
        <v>1</v>
      </c>
      <c r="G543" s="221"/>
    </row>
    <row r="544" spans="1:7" x14ac:dyDescent="0.25">
      <c r="A544" s="132" t="s">
        <v>422</v>
      </c>
      <c r="B544" s="133"/>
      <c r="C544" s="133"/>
      <c r="D544" s="133"/>
      <c r="E544" s="133"/>
      <c r="F544" s="133"/>
      <c r="G544" s="134"/>
    </row>
    <row r="545" spans="1:129" ht="38.25" x14ac:dyDescent="0.25">
      <c r="A545" s="176" t="s">
        <v>164</v>
      </c>
      <c r="B545" s="63" t="s">
        <v>191</v>
      </c>
      <c r="C545" s="85" t="s">
        <v>192</v>
      </c>
      <c r="D545" s="93">
        <v>95</v>
      </c>
      <c r="E545" s="93">
        <v>115</v>
      </c>
      <c r="F545" s="93">
        <v>1</v>
      </c>
      <c r="G545" s="63" t="s">
        <v>1061</v>
      </c>
    </row>
    <row r="546" spans="1:129" ht="102" x14ac:dyDescent="0.25">
      <c r="A546" s="176" t="s">
        <v>165</v>
      </c>
      <c r="B546" s="63" t="s">
        <v>193</v>
      </c>
      <c r="C546" s="86" t="s">
        <v>126</v>
      </c>
      <c r="D546" s="93">
        <v>11.04</v>
      </c>
      <c r="E546" s="93" t="s">
        <v>1060</v>
      </c>
      <c r="F546" s="93">
        <v>1</v>
      </c>
      <c r="G546" s="63" t="s">
        <v>1532</v>
      </c>
    </row>
    <row r="547" spans="1:129" x14ac:dyDescent="0.25">
      <c r="A547" s="132" t="s">
        <v>423</v>
      </c>
      <c r="B547" s="133"/>
      <c r="C547" s="133"/>
      <c r="D547" s="133"/>
      <c r="E547" s="133"/>
      <c r="F547" s="133"/>
      <c r="G547" s="134"/>
    </row>
    <row r="548" spans="1:129" ht="38.25" x14ac:dyDescent="0.25">
      <c r="A548" s="176" t="s">
        <v>173</v>
      </c>
      <c r="B548" s="63" t="s">
        <v>702</v>
      </c>
      <c r="C548" s="86" t="s">
        <v>118</v>
      </c>
      <c r="D548" s="93">
        <v>46</v>
      </c>
      <c r="E548" s="93">
        <v>45</v>
      </c>
      <c r="F548" s="93">
        <f>E548/D548</f>
        <v>0.97826086956521741</v>
      </c>
      <c r="G548" s="186" t="s">
        <v>1062</v>
      </c>
    </row>
    <row r="549" spans="1:129" ht="78.75" customHeight="1" x14ac:dyDescent="0.25">
      <c r="A549" s="176" t="s">
        <v>448</v>
      </c>
      <c r="B549" s="63" t="s">
        <v>703</v>
      </c>
      <c r="C549" s="86" t="s">
        <v>112</v>
      </c>
      <c r="D549" s="93">
        <v>9</v>
      </c>
      <c r="E549" s="93">
        <v>10</v>
      </c>
      <c r="F549" s="93">
        <v>1</v>
      </c>
      <c r="G549" s="186" t="s">
        <v>1063</v>
      </c>
    </row>
    <row r="550" spans="1:129" x14ac:dyDescent="0.25">
      <c r="A550" s="132" t="s">
        <v>424</v>
      </c>
      <c r="B550" s="133"/>
      <c r="C550" s="133"/>
      <c r="D550" s="133"/>
      <c r="E550" s="133"/>
      <c r="F550" s="133"/>
      <c r="G550" s="134"/>
    </row>
    <row r="551" spans="1:129" ht="66" customHeight="1" x14ac:dyDescent="0.25">
      <c r="A551" s="176" t="s">
        <v>124</v>
      </c>
      <c r="B551" s="63" t="s">
        <v>704</v>
      </c>
      <c r="C551" s="92" t="s">
        <v>112</v>
      </c>
      <c r="D551" s="93">
        <v>157</v>
      </c>
      <c r="E551" s="93">
        <v>134</v>
      </c>
      <c r="F551" s="93">
        <f>E551/D551</f>
        <v>0.85350318471337583</v>
      </c>
      <c r="G551" s="220" t="s">
        <v>1064</v>
      </c>
    </row>
    <row r="552" spans="1:129" ht="69.75" customHeight="1" x14ac:dyDescent="0.25">
      <c r="A552" s="176" t="s">
        <v>902</v>
      </c>
      <c r="B552" s="63" t="s">
        <v>705</v>
      </c>
      <c r="C552" s="92" t="s">
        <v>112</v>
      </c>
      <c r="D552" s="93">
        <v>13</v>
      </c>
      <c r="E552" s="93">
        <v>6</v>
      </c>
      <c r="F552" s="93">
        <f>E552/D552</f>
        <v>0.46153846153846156</v>
      </c>
      <c r="G552" s="221"/>
    </row>
    <row r="553" spans="1:129" ht="38.25" x14ac:dyDescent="0.25">
      <c r="A553" s="176" t="s">
        <v>903</v>
      </c>
      <c r="B553" s="63" t="s">
        <v>706</v>
      </c>
      <c r="C553" s="92" t="s">
        <v>118</v>
      </c>
      <c r="D553" s="93">
        <v>45</v>
      </c>
      <c r="E553" s="93">
        <v>4</v>
      </c>
      <c r="F553" s="93">
        <f t="shared" ref="F553" si="4">E553/D553</f>
        <v>8.8888888888888892E-2</v>
      </c>
      <c r="G553" s="63" t="s">
        <v>1065</v>
      </c>
    </row>
    <row r="554" spans="1:129" ht="72" customHeight="1" x14ac:dyDescent="0.25">
      <c r="A554" s="176" t="s">
        <v>904</v>
      </c>
      <c r="B554" s="63" t="s">
        <v>707</v>
      </c>
      <c r="C554" s="24" t="s">
        <v>905</v>
      </c>
      <c r="D554" s="93">
        <v>10</v>
      </c>
      <c r="E554" s="93">
        <v>8</v>
      </c>
      <c r="F554" s="93">
        <f>E554/D554</f>
        <v>0.8</v>
      </c>
      <c r="G554" s="63" t="s">
        <v>1066</v>
      </c>
    </row>
    <row r="555" spans="1:129" ht="18" customHeight="1" x14ac:dyDescent="0.25">
      <c r="A555" s="177"/>
      <c r="B555" s="222" t="s">
        <v>1067</v>
      </c>
      <c r="C555" s="223"/>
      <c r="D555" s="223"/>
      <c r="E555" s="223"/>
      <c r="F555" s="223"/>
      <c r="G555" s="224"/>
    </row>
    <row r="556" spans="1:129" s="13" customFormat="1" x14ac:dyDescent="0.25">
      <c r="A556" s="182" t="s">
        <v>1068</v>
      </c>
      <c r="B556" s="182" t="s">
        <v>190</v>
      </c>
      <c r="C556" s="84" t="s">
        <v>112</v>
      </c>
      <c r="D556" s="166">
        <v>56</v>
      </c>
      <c r="E556" s="166">
        <v>204</v>
      </c>
      <c r="F556" s="166">
        <v>1</v>
      </c>
      <c r="G556" s="225" t="s">
        <v>1072</v>
      </c>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c r="BC556" s="14"/>
      <c r="BD556" s="14"/>
      <c r="BE556" s="14"/>
      <c r="BF556" s="14"/>
      <c r="BG556" s="14"/>
      <c r="BH556" s="14"/>
      <c r="BI556" s="14"/>
      <c r="BJ556" s="14"/>
      <c r="BK556" s="14"/>
      <c r="BL556" s="14"/>
      <c r="BM556" s="14"/>
      <c r="BN556" s="14"/>
      <c r="BO556" s="14"/>
      <c r="BP556" s="14"/>
      <c r="BQ556" s="14"/>
      <c r="BR556" s="14"/>
      <c r="BS556" s="14"/>
      <c r="BT556" s="14"/>
      <c r="BU556" s="14"/>
      <c r="BV556" s="14"/>
      <c r="BW556" s="14"/>
      <c r="BX556" s="14"/>
      <c r="BY556" s="14"/>
      <c r="BZ556" s="14"/>
      <c r="CA556" s="14"/>
      <c r="CB556" s="14"/>
      <c r="CC556" s="14"/>
      <c r="CD556" s="14"/>
      <c r="CE556" s="14"/>
      <c r="CF556" s="14"/>
      <c r="CG556" s="14"/>
      <c r="CH556" s="14"/>
      <c r="CI556" s="14"/>
      <c r="CJ556" s="14"/>
      <c r="CK556" s="14"/>
      <c r="CL556" s="14"/>
      <c r="CM556" s="14"/>
      <c r="CN556" s="14"/>
      <c r="CO556" s="14"/>
      <c r="CP556" s="14"/>
      <c r="CQ556" s="14"/>
      <c r="CR556" s="14"/>
      <c r="CS556" s="14"/>
      <c r="CT556" s="14"/>
      <c r="CU556" s="14"/>
      <c r="CV556" s="14"/>
      <c r="CW556" s="14"/>
      <c r="CX556" s="14"/>
      <c r="CY556" s="14"/>
      <c r="CZ556" s="14"/>
      <c r="DA556" s="14"/>
      <c r="DB556" s="14"/>
      <c r="DC556" s="14"/>
      <c r="DD556" s="14"/>
      <c r="DE556" s="14"/>
      <c r="DF556" s="14"/>
      <c r="DG556" s="14"/>
      <c r="DH556" s="14"/>
      <c r="DI556" s="14"/>
      <c r="DJ556" s="14"/>
      <c r="DK556" s="14"/>
      <c r="DL556" s="14"/>
      <c r="DM556" s="14"/>
      <c r="DN556" s="14"/>
      <c r="DO556" s="14"/>
      <c r="DP556" s="14"/>
      <c r="DQ556" s="14"/>
      <c r="DR556" s="14"/>
      <c r="DS556" s="14"/>
      <c r="DT556" s="14"/>
      <c r="DU556" s="14"/>
      <c r="DV556" s="14"/>
      <c r="DW556" s="14"/>
      <c r="DX556" s="14"/>
      <c r="DY556" s="14"/>
    </row>
    <row r="557" spans="1:129" ht="25.5" x14ac:dyDescent="0.25">
      <c r="A557" s="226" t="s">
        <v>1069</v>
      </c>
      <c r="B557" s="227" t="s">
        <v>1070</v>
      </c>
      <c r="C557" s="78" t="s">
        <v>1071</v>
      </c>
      <c r="D557" s="113">
        <v>1.1200000000000001</v>
      </c>
      <c r="E557" s="113">
        <v>4.2769000000000004</v>
      </c>
      <c r="F557" s="113">
        <v>1</v>
      </c>
      <c r="G557" s="228"/>
    </row>
    <row r="558" spans="1:129" ht="75.75" customHeight="1" x14ac:dyDescent="0.25">
      <c r="A558" s="176"/>
      <c r="B558" s="123" t="s">
        <v>1073</v>
      </c>
      <c r="C558" s="124"/>
      <c r="D558" s="124"/>
      <c r="E558" s="124"/>
      <c r="F558" s="124"/>
      <c r="G558" s="125"/>
    </row>
    <row r="559" spans="1:129" ht="16.5" x14ac:dyDescent="0.25">
      <c r="A559" s="169" t="s">
        <v>195</v>
      </c>
      <c r="B559" s="170"/>
      <c r="C559" s="170"/>
      <c r="D559" s="170"/>
      <c r="E559" s="170"/>
      <c r="F559" s="170"/>
      <c r="G559" s="171"/>
    </row>
    <row r="560" spans="1:129" ht="29.25" customHeight="1" x14ac:dyDescent="0.25">
      <c r="A560" s="129" t="s">
        <v>926</v>
      </c>
      <c r="B560" s="130"/>
      <c r="C560" s="130"/>
      <c r="D560" s="130"/>
      <c r="E560" s="130"/>
      <c r="F560" s="130"/>
      <c r="G560" s="131"/>
    </row>
    <row r="561" spans="1:7" ht="32.25" customHeight="1" x14ac:dyDescent="0.25">
      <c r="A561" s="174">
        <v>1</v>
      </c>
      <c r="B561" s="63" t="s">
        <v>786</v>
      </c>
      <c r="C561" s="86" t="s">
        <v>126</v>
      </c>
      <c r="D561" s="93">
        <v>3</v>
      </c>
      <c r="E561" s="93">
        <v>2</v>
      </c>
      <c r="F561" s="23">
        <f>E561/D561</f>
        <v>0.66666666666666663</v>
      </c>
      <c r="G561" s="63" t="s">
        <v>1533</v>
      </c>
    </row>
    <row r="562" spans="1:7" ht="45.75" customHeight="1" x14ac:dyDescent="0.25">
      <c r="A562" s="174">
        <v>2</v>
      </c>
      <c r="B562" s="63" t="s">
        <v>197</v>
      </c>
      <c r="C562" s="86" t="s">
        <v>198</v>
      </c>
      <c r="D562" s="93">
        <v>1.6</v>
      </c>
      <c r="E562" s="93">
        <v>2.09</v>
      </c>
      <c r="F562" s="23">
        <v>1</v>
      </c>
      <c r="G562" s="63" t="s">
        <v>1118</v>
      </c>
    </row>
    <row r="563" spans="1:7" ht="54" customHeight="1" x14ac:dyDescent="0.25">
      <c r="A563" s="174">
        <v>3</v>
      </c>
      <c r="B563" s="63" t="s">
        <v>787</v>
      </c>
      <c r="C563" s="86" t="s">
        <v>199</v>
      </c>
      <c r="D563" s="93">
        <v>102.8</v>
      </c>
      <c r="E563" s="93">
        <v>100.6</v>
      </c>
      <c r="F563" s="23">
        <f>E563/D563</f>
        <v>0.97859922178988323</v>
      </c>
      <c r="G563" s="220" t="s">
        <v>1119</v>
      </c>
    </row>
    <row r="564" spans="1:7" ht="69" customHeight="1" x14ac:dyDescent="0.25">
      <c r="A564" s="174">
        <v>4</v>
      </c>
      <c r="B564" s="63" t="s">
        <v>788</v>
      </c>
      <c r="C564" s="86" t="s">
        <v>199</v>
      </c>
      <c r="D564" s="93">
        <v>101.7</v>
      </c>
      <c r="E564" s="93">
        <v>109.4</v>
      </c>
      <c r="F564" s="23">
        <v>1</v>
      </c>
      <c r="G564" s="221"/>
    </row>
    <row r="565" spans="1:7" x14ac:dyDescent="0.25">
      <c r="A565" s="132" t="s">
        <v>200</v>
      </c>
      <c r="B565" s="133"/>
      <c r="C565" s="133"/>
      <c r="D565" s="133"/>
      <c r="E565" s="133"/>
      <c r="F565" s="133"/>
      <c r="G565" s="134"/>
    </row>
    <row r="566" spans="1:7" ht="15" customHeight="1" x14ac:dyDescent="0.25">
      <c r="A566" s="229" t="s">
        <v>201</v>
      </c>
      <c r="B566" s="230"/>
      <c r="C566" s="230"/>
      <c r="D566" s="230"/>
      <c r="E566" s="230"/>
      <c r="F566" s="230"/>
      <c r="G566" s="231"/>
    </row>
    <row r="567" spans="1:7" ht="51" x14ac:dyDescent="0.25">
      <c r="A567" s="232" t="s">
        <v>27</v>
      </c>
      <c r="B567" s="63" t="s">
        <v>789</v>
      </c>
      <c r="C567" s="24" t="s">
        <v>126</v>
      </c>
      <c r="D567" s="92">
        <v>91.76</v>
      </c>
      <c r="E567" s="92">
        <v>91.76</v>
      </c>
      <c r="F567" s="23">
        <v>1</v>
      </c>
      <c r="G567" s="233"/>
    </row>
    <row r="568" spans="1:7" s="1" customFormat="1" ht="51" x14ac:dyDescent="0.25">
      <c r="A568" s="232" t="s">
        <v>28</v>
      </c>
      <c r="B568" s="63" t="s">
        <v>790</v>
      </c>
      <c r="C568" s="24" t="s">
        <v>126</v>
      </c>
      <c r="D568" s="92">
        <v>42.69</v>
      </c>
      <c r="E568" s="92">
        <v>42.69</v>
      </c>
      <c r="F568" s="23">
        <f>D568/E568</f>
        <v>1</v>
      </c>
      <c r="G568" s="234"/>
    </row>
    <row r="569" spans="1:7" s="2" customFormat="1" ht="51" x14ac:dyDescent="0.2">
      <c r="A569" s="232" t="s">
        <v>29</v>
      </c>
      <c r="B569" s="63" t="s">
        <v>791</v>
      </c>
      <c r="C569" s="24" t="s">
        <v>126</v>
      </c>
      <c r="D569" s="92">
        <v>44.26</v>
      </c>
      <c r="E569" s="92">
        <v>44.26</v>
      </c>
      <c r="F569" s="23">
        <f>D569/E569</f>
        <v>1</v>
      </c>
      <c r="G569" s="63"/>
    </row>
    <row r="570" spans="1:7" s="2" customFormat="1" ht="51" x14ac:dyDescent="0.2">
      <c r="A570" s="102" t="s">
        <v>30</v>
      </c>
      <c r="B570" s="235" t="s">
        <v>792</v>
      </c>
      <c r="C570" s="24" t="s">
        <v>416</v>
      </c>
      <c r="D570" s="92">
        <v>48.96</v>
      </c>
      <c r="E570" s="92">
        <v>48.96</v>
      </c>
      <c r="F570" s="23">
        <f>D570/E570</f>
        <v>1</v>
      </c>
      <c r="G570" s="63"/>
    </row>
    <row r="571" spans="1:7" s="2" customFormat="1" ht="51" x14ac:dyDescent="0.2">
      <c r="A571" s="102" t="s">
        <v>31</v>
      </c>
      <c r="B571" s="63" t="s">
        <v>793</v>
      </c>
      <c r="C571" s="92" t="s">
        <v>794</v>
      </c>
      <c r="D571" s="24">
        <v>0.16</v>
      </c>
      <c r="E571" s="92">
        <v>0.16</v>
      </c>
      <c r="F571" s="23">
        <v>1</v>
      </c>
      <c r="G571" s="63"/>
    </row>
    <row r="572" spans="1:7" ht="51" x14ac:dyDescent="0.25">
      <c r="A572" s="102" t="s">
        <v>32</v>
      </c>
      <c r="B572" s="63" t="s">
        <v>795</v>
      </c>
      <c r="C572" s="24" t="s">
        <v>796</v>
      </c>
      <c r="D572" s="92">
        <v>14.24</v>
      </c>
      <c r="E572" s="92">
        <v>14.24</v>
      </c>
      <c r="F572" s="23">
        <v>1</v>
      </c>
      <c r="G572" s="63"/>
    </row>
    <row r="573" spans="1:7" ht="51" x14ac:dyDescent="0.25">
      <c r="A573" s="102" t="s">
        <v>33</v>
      </c>
      <c r="B573" s="63" t="s">
        <v>797</v>
      </c>
      <c r="C573" s="24" t="s">
        <v>796</v>
      </c>
      <c r="D573" s="92">
        <v>4.9800000000000004</v>
      </c>
      <c r="E573" s="92">
        <v>4.9800000000000004</v>
      </c>
      <c r="F573" s="23">
        <v>1</v>
      </c>
      <c r="G573" s="63"/>
    </row>
    <row r="574" spans="1:7" x14ac:dyDescent="0.25">
      <c r="A574" s="102" t="s">
        <v>35</v>
      </c>
      <c r="B574" s="63" t="s">
        <v>196</v>
      </c>
      <c r="C574" s="109" t="s">
        <v>798</v>
      </c>
      <c r="D574" s="92">
        <v>350</v>
      </c>
      <c r="E574" s="92">
        <v>360.63</v>
      </c>
      <c r="F574" s="93">
        <v>1</v>
      </c>
      <c r="G574" s="63"/>
    </row>
    <row r="575" spans="1:7" ht="59.25" customHeight="1" x14ac:dyDescent="0.25">
      <c r="A575" s="102" t="s">
        <v>37</v>
      </c>
      <c r="B575" s="39" t="s">
        <v>799</v>
      </c>
      <c r="C575" s="24" t="s">
        <v>126</v>
      </c>
      <c r="D575" s="20">
        <v>18</v>
      </c>
      <c r="E575" s="20">
        <v>11.9</v>
      </c>
      <c r="F575" s="23">
        <f>E575/D575</f>
        <v>0.66111111111111109</v>
      </c>
      <c r="G575" s="39" t="s">
        <v>441</v>
      </c>
    </row>
    <row r="576" spans="1:7" x14ac:dyDescent="0.25">
      <c r="A576" s="214" t="s">
        <v>800</v>
      </c>
      <c r="B576" s="215"/>
      <c r="C576" s="215"/>
      <c r="D576" s="215"/>
      <c r="E576" s="215"/>
      <c r="F576" s="215"/>
      <c r="G576" s="216"/>
    </row>
    <row r="577" spans="1:7" ht="25.5" x14ac:dyDescent="0.25">
      <c r="A577" s="90" t="s">
        <v>58</v>
      </c>
      <c r="B577" s="39" t="s">
        <v>202</v>
      </c>
      <c r="C577" s="24" t="s">
        <v>126</v>
      </c>
      <c r="D577" s="40">
        <v>54.6</v>
      </c>
      <c r="E577" s="40">
        <v>50.93</v>
      </c>
      <c r="F577" s="23">
        <v>1</v>
      </c>
      <c r="G577" s="39" t="s">
        <v>801</v>
      </c>
    </row>
    <row r="578" spans="1:7" ht="25.5" x14ac:dyDescent="0.25">
      <c r="A578" s="90" t="s">
        <v>60</v>
      </c>
      <c r="B578" s="39" t="s">
        <v>802</v>
      </c>
      <c r="C578" s="40" t="s">
        <v>126</v>
      </c>
      <c r="D578" s="20">
        <v>54.5</v>
      </c>
      <c r="E578" s="20">
        <v>42.65</v>
      </c>
      <c r="F578" s="23">
        <v>1</v>
      </c>
      <c r="G578" s="63" t="s">
        <v>803</v>
      </c>
    </row>
    <row r="579" spans="1:7" ht="25.5" x14ac:dyDescent="0.25">
      <c r="A579" s="90" t="s">
        <v>61</v>
      </c>
      <c r="B579" s="39" t="s">
        <v>405</v>
      </c>
      <c r="C579" s="24" t="s">
        <v>126</v>
      </c>
      <c r="D579" s="20">
        <v>46.5</v>
      </c>
      <c r="E579" s="20">
        <v>51.74</v>
      </c>
      <c r="F579" s="23">
        <v>1</v>
      </c>
      <c r="G579" s="63"/>
    </row>
    <row r="580" spans="1:7" ht="42.75" customHeight="1" x14ac:dyDescent="0.25">
      <c r="A580" s="236" t="s">
        <v>62</v>
      </c>
      <c r="B580" s="62" t="s">
        <v>203</v>
      </c>
      <c r="C580" s="104" t="s">
        <v>126</v>
      </c>
      <c r="D580" s="237">
        <v>94.5</v>
      </c>
      <c r="E580" s="238">
        <v>86.54</v>
      </c>
      <c r="F580" s="180">
        <f>E580/D580</f>
        <v>0.91576719576719579</v>
      </c>
      <c r="G580" s="62" t="s">
        <v>804</v>
      </c>
    </row>
    <row r="581" spans="1:7" s="19" customFormat="1" ht="33.75" customHeight="1" x14ac:dyDescent="0.25">
      <c r="A581" s="90" t="s">
        <v>64</v>
      </c>
      <c r="B581" s="239" t="s">
        <v>1120</v>
      </c>
      <c r="C581" s="164" t="s">
        <v>126</v>
      </c>
      <c r="D581" s="102">
        <v>98.5</v>
      </c>
      <c r="E581" s="102">
        <v>98.81</v>
      </c>
      <c r="F581" s="93">
        <v>1</v>
      </c>
      <c r="G581" s="240"/>
    </row>
    <row r="582" spans="1:7" s="19" customFormat="1" ht="44.25" customHeight="1" x14ac:dyDescent="0.25">
      <c r="A582" s="90" t="s">
        <v>66</v>
      </c>
      <c r="B582" s="239" t="s">
        <v>1121</v>
      </c>
      <c r="C582" s="164" t="s">
        <v>126</v>
      </c>
      <c r="D582" s="102">
        <v>99.4</v>
      </c>
      <c r="E582" s="102">
        <v>99.93</v>
      </c>
      <c r="F582" s="93">
        <v>1</v>
      </c>
      <c r="G582" s="240"/>
    </row>
    <row r="583" spans="1:7" x14ac:dyDescent="0.25">
      <c r="A583" s="31" t="s">
        <v>805</v>
      </c>
      <c r="B583" s="31"/>
      <c r="C583" s="31"/>
      <c r="D583" s="31"/>
      <c r="E583" s="31"/>
      <c r="F583" s="31"/>
      <c r="G583" s="31"/>
    </row>
    <row r="584" spans="1:7" ht="87.75" customHeight="1" x14ac:dyDescent="0.25">
      <c r="A584" s="90" t="s">
        <v>77</v>
      </c>
      <c r="B584" s="63" t="s">
        <v>806</v>
      </c>
      <c r="C584" s="24" t="s">
        <v>126</v>
      </c>
      <c r="D584" s="206">
        <v>3.5</v>
      </c>
      <c r="E584" s="241">
        <v>10.38</v>
      </c>
      <c r="F584" s="23">
        <v>1</v>
      </c>
      <c r="G584" s="160" t="s">
        <v>1122</v>
      </c>
    </row>
    <row r="585" spans="1:7" ht="99.75" customHeight="1" x14ac:dyDescent="0.25">
      <c r="A585" s="90" t="s">
        <v>78</v>
      </c>
      <c r="B585" s="63" t="s">
        <v>807</v>
      </c>
      <c r="C585" s="24" t="s">
        <v>204</v>
      </c>
      <c r="D585" s="206">
        <v>15</v>
      </c>
      <c r="E585" s="241">
        <v>29.56</v>
      </c>
      <c r="F585" s="241">
        <v>1</v>
      </c>
      <c r="G585" s="242" t="s">
        <v>1123</v>
      </c>
    </row>
    <row r="586" spans="1:7" ht="73.5" customHeight="1" x14ac:dyDescent="0.25">
      <c r="A586" s="80"/>
      <c r="B586" s="123" t="s">
        <v>1124</v>
      </c>
      <c r="C586" s="124"/>
      <c r="D586" s="124"/>
      <c r="E586" s="124"/>
      <c r="F586" s="124"/>
      <c r="G586" s="125"/>
    </row>
    <row r="587" spans="1:7" ht="16.5" x14ac:dyDescent="0.25">
      <c r="A587" s="169" t="s">
        <v>295</v>
      </c>
      <c r="B587" s="170"/>
      <c r="C587" s="170"/>
      <c r="D587" s="170"/>
      <c r="E587" s="170"/>
      <c r="F587" s="170"/>
      <c r="G587" s="171"/>
    </row>
    <row r="588" spans="1:7" ht="15" customHeight="1" x14ac:dyDescent="0.25">
      <c r="A588" s="129" t="s">
        <v>636</v>
      </c>
      <c r="B588" s="130"/>
      <c r="C588" s="130"/>
      <c r="D588" s="130"/>
      <c r="E588" s="130"/>
      <c r="F588" s="130"/>
      <c r="G588" s="131"/>
    </row>
    <row r="589" spans="1:7" x14ac:dyDescent="0.25">
      <c r="A589" s="132" t="s">
        <v>296</v>
      </c>
      <c r="B589" s="133"/>
      <c r="C589" s="133"/>
      <c r="D589" s="133"/>
      <c r="E589" s="133"/>
      <c r="F589" s="133"/>
      <c r="G589" s="134"/>
    </row>
    <row r="590" spans="1:7" ht="25.5" x14ac:dyDescent="0.25">
      <c r="A590" s="102" t="s">
        <v>27</v>
      </c>
      <c r="B590" s="243" t="s">
        <v>297</v>
      </c>
      <c r="C590" s="24" t="s">
        <v>205</v>
      </c>
      <c r="D590" s="92">
        <v>22.98</v>
      </c>
      <c r="E590" s="93">
        <v>22.978000000000002</v>
      </c>
      <c r="F590" s="93">
        <v>1</v>
      </c>
      <c r="G590" s="112"/>
    </row>
    <row r="591" spans="1:7" ht="63.75" x14ac:dyDescent="0.25">
      <c r="A591" s="244" t="s">
        <v>28</v>
      </c>
      <c r="B591" s="188" t="s">
        <v>298</v>
      </c>
      <c r="C591" s="104" t="s">
        <v>205</v>
      </c>
      <c r="D591" s="179">
        <v>0.47</v>
      </c>
      <c r="E591" s="179">
        <v>0</v>
      </c>
      <c r="F591" s="93">
        <v>0</v>
      </c>
      <c r="G591" s="112" t="s">
        <v>959</v>
      </c>
    </row>
    <row r="592" spans="1:7" ht="51" x14ac:dyDescent="0.25">
      <c r="A592" s="102" t="s">
        <v>29</v>
      </c>
      <c r="B592" s="243" t="s">
        <v>689</v>
      </c>
      <c r="C592" s="24" t="s">
        <v>126</v>
      </c>
      <c r="D592" s="92">
        <v>43.2</v>
      </c>
      <c r="E592" s="86">
        <v>43.78</v>
      </c>
      <c r="F592" s="93">
        <v>1</v>
      </c>
      <c r="G592" s="112"/>
    </row>
    <row r="593" spans="1:7" s="1" customFormat="1" ht="25.5" x14ac:dyDescent="0.25">
      <c r="A593" s="102" t="s">
        <v>30</v>
      </c>
      <c r="B593" s="243" t="s">
        <v>779</v>
      </c>
      <c r="C593" s="24" t="s">
        <v>205</v>
      </c>
      <c r="D593" s="92">
        <v>49.7</v>
      </c>
      <c r="E593" s="92">
        <v>147.19999999999999</v>
      </c>
      <c r="F593" s="93">
        <v>1</v>
      </c>
      <c r="G593" s="112" t="s">
        <v>960</v>
      </c>
    </row>
    <row r="594" spans="1:7" s="1" customFormat="1" ht="51" x14ac:dyDescent="0.25">
      <c r="A594" s="92" t="s">
        <v>132</v>
      </c>
      <c r="B594" s="112" t="s">
        <v>961</v>
      </c>
      <c r="C594" s="24" t="s">
        <v>126</v>
      </c>
      <c r="D594" s="86">
        <v>52</v>
      </c>
      <c r="E594" s="92">
        <v>58.45</v>
      </c>
      <c r="F594" s="93">
        <v>1</v>
      </c>
      <c r="G594" s="112" t="s">
        <v>962</v>
      </c>
    </row>
    <row r="595" spans="1:7" s="1" customFormat="1" ht="38.25" x14ac:dyDescent="0.25">
      <c r="A595" s="92" t="s">
        <v>133</v>
      </c>
      <c r="B595" s="112" t="s">
        <v>963</v>
      </c>
      <c r="C595" s="24" t="s">
        <v>126</v>
      </c>
      <c r="D595" s="86">
        <v>14.38</v>
      </c>
      <c r="E595" s="92">
        <v>9.1199999999999992</v>
      </c>
      <c r="F595" s="93">
        <v>1</v>
      </c>
      <c r="G595" s="112" t="s">
        <v>964</v>
      </c>
    </row>
    <row r="596" spans="1:7" s="1" customFormat="1" ht="38.25" x14ac:dyDescent="0.25">
      <c r="A596" s="92" t="s">
        <v>134</v>
      </c>
      <c r="B596" s="112" t="s">
        <v>965</v>
      </c>
      <c r="C596" s="24" t="s">
        <v>126</v>
      </c>
      <c r="D596" s="86">
        <v>85</v>
      </c>
      <c r="E596" s="92">
        <v>58.8</v>
      </c>
      <c r="F596" s="93">
        <v>1</v>
      </c>
      <c r="G596" s="112" t="s">
        <v>966</v>
      </c>
    </row>
    <row r="597" spans="1:7" ht="64.5" thickBot="1" x14ac:dyDescent="0.3">
      <c r="A597" s="245" t="s">
        <v>135</v>
      </c>
      <c r="B597" s="246" t="s">
        <v>967</v>
      </c>
      <c r="C597" s="247" t="s">
        <v>175</v>
      </c>
      <c r="D597" s="248">
        <v>32</v>
      </c>
      <c r="E597" s="245">
        <v>32</v>
      </c>
      <c r="F597" s="249">
        <v>1</v>
      </c>
      <c r="G597" s="250"/>
    </row>
    <row r="598" spans="1:7" x14ac:dyDescent="0.25">
      <c r="A598" s="251" t="s">
        <v>300</v>
      </c>
      <c r="B598" s="252"/>
      <c r="C598" s="252"/>
      <c r="D598" s="252"/>
      <c r="E598" s="252"/>
      <c r="F598" s="252"/>
      <c r="G598" s="253"/>
    </row>
    <row r="599" spans="1:7" ht="29.25" customHeight="1" x14ac:dyDescent="0.25">
      <c r="A599" s="102" t="s">
        <v>137</v>
      </c>
      <c r="B599" s="112" t="s">
        <v>968</v>
      </c>
      <c r="C599" s="24" t="s">
        <v>969</v>
      </c>
      <c r="D599" s="92">
        <v>8700</v>
      </c>
      <c r="E599" s="92">
        <v>8700</v>
      </c>
      <c r="F599" s="93">
        <v>1</v>
      </c>
      <c r="G599" s="63" t="s">
        <v>780</v>
      </c>
    </row>
    <row r="600" spans="1:7" ht="67.5" customHeight="1" x14ac:dyDescent="0.25">
      <c r="A600" s="102" t="s">
        <v>60</v>
      </c>
      <c r="B600" s="112" t="s">
        <v>382</v>
      </c>
      <c r="C600" s="24" t="s">
        <v>275</v>
      </c>
      <c r="D600" s="92">
        <v>10.199999999999999</v>
      </c>
      <c r="E600" s="92">
        <v>10.199999999999999</v>
      </c>
      <c r="F600" s="93">
        <v>1</v>
      </c>
      <c r="G600" s="63"/>
    </row>
    <row r="601" spans="1:7" x14ac:dyDescent="0.25">
      <c r="A601" s="102" t="s">
        <v>61</v>
      </c>
      <c r="B601" s="112" t="s">
        <v>301</v>
      </c>
      <c r="C601" s="24" t="s">
        <v>275</v>
      </c>
      <c r="D601" s="92">
        <v>1</v>
      </c>
      <c r="E601" s="92">
        <v>1</v>
      </c>
      <c r="F601" s="93">
        <v>1</v>
      </c>
      <c r="G601" s="63"/>
    </row>
    <row r="602" spans="1:7" x14ac:dyDescent="0.25">
      <c r="A602" s="132" t="s">
        <v>302</v>
      </c>
      <c r="B602" s="133"/>
      <c r="C602" s="133"/>
      <c r="D602" s="133"/>
      <c r="E602" s="133"/>
      <c r="F602" s="133"/>
      <c r="G602" s="134"/>
    </row>
    <row r="603" spans="1:7" s="3" customFormat="1" ht="33.75" customHeight="1" x14ac:dyDescent="0.25">
      <c r="A603" s="102" t="s">
        <v>77</v>
      </c>
      <c r="B603" s="112" t="s">
        <v>781</v>
      </c>
      <c r="C603" s="24" t="s">
        <v>303</v>
      </c>
      <c r="D603" s="241">
        <v>13.5</v>
      </c>
      <c r="E603" s="241">
        <v>0.78200000000000003</v>
      </c>
      <c r="F603" s="93">
        <f>E603/D603</f>
        <v>5.7925925925925929E-2</v>
      </c>
      <c r="G603" s="65"/>
    </row>
    <row r="604" spans="1:7" s="1" customFormat="1" ht="33" customHeight="1" x14ac:dyDescent="0.25">
      <c r="A604" s="102" t="s">
        <v>406</v>
      </c>
      <c r="B604" s="254" t="s">
        <v>782</v>
      </c>
      <c r="C604" s="255" t="s">
        <v>303</v>
      </c>
      <c r="D604" s="256">
        <v>1</v>
      </c>
      <c r="E604" s="256">
        <v>0.32200000000000001</v>
      </c>
      <c r="F604" s="257">
        <f>E604/D604</f>
        <v>0.32200000000000001</v>
      </c>
      <c r="G604" s="112" t="s">
        <v>970</v>
      </c>
    </row>
    <row r="605" spans="1:7" s="1" customFormat="1" ht="50.25" customHeight="1" x14ac:dyDescent="0.25">
      <c r="A605" s="102" t="s">
        <v>407</v>
      </c>
      <c r="B605" s="254" t="s">
        <v>783</v>
      </c>
      <c r="C605" s="255" t="s">
        <v>303</v>
      </c>
      <c r="D605" s="256">
        <v>12.5</v>
      </c>
      <c r="E605" s="256">
        <v>0.46</v>
      </c>
      <c r="F605" s="257">
        <f>E605/D605</f>
        <v>3.6799999999999999E-2</v>
      </c>
      <c r="G605" s="112" t="s">
        <v>971</v>
      </c>
    </row>
    <row r="606" spans="1:7" s="1" customFormat="1" ht="50.25" customHeight="1" x14ac:dyDescent="0.25">
      <c r="A606" s="102" t="s">
        <v>78</v>
      </c>
      <c r="B606" s="112" t="s">
        <v>435</v>
      </c>
      <c r="C606" s="24" t="s">
        <v>434</v>
      </c>
      <c r="D606" s="241">
        <v>130</v>
      </c>
      <c r="E606" s="241">
        <v>123.56</v>
      </c>
      <c r="F606" s="93">
        <f>E606/D606</f>
        <v>0.95046153846153847</v>
      </c>
      <c r="G606" s="112" t="s">
        <v>972</v>
      </c>
    </row>
    <row r="607" spans="1:7" s="1" customFormat="1" ht="25.5" x14ac:dyDescent="0.25">
      <c r="A607" s="102" t="s">
        <v>79</v>
      </c>
      <c r="B607" s="112" t="s">
        <v>433</v>
      </c>
      <c r="C607" s="24" t="s">
        <v>432</v>
      </c>
      <c r="D607" s="241">
        <v>2.7</v>
      </c>
      <c r="E607" s="241">
        <v>2.9279999999999999</v>
      </c>
      <c r="F607" s="93">
        <v>1</v>
      </c>
      <c r="G607" s="112" t="s">
        <v>973</v>
      </c>
    </row>
    <row r="608" spans="1:7" x14ac:dyDescent="0.25">
      <c r="A608" s="132" t="s">
        <v>304</v>
      </c>
      <c r="B608" s="133"/>
      <c r="C608" s="133"/>
      <c r="D608" s="133"/>
      <c r="E608" s="133"/>
      <c r="F608" s="133"/>
      <c r="G608" s="134"/>
    </row>
    <row r="609" spans="1:7" ht="25.5" x14ac:dyDescent="0.25">
      <c r="A609" s="102" t="s">
        <v>91</v>
      </c>
      <c r="B609" s="112" t="s">
        <v>690</v>
      </c>
      <c r="C609" s="24" t="s">
        <v>436</v>
      </c>
      <c r="D609" s="241">
        <v>715</v>
      </c>
      <c r="E609" s="241">
        <v>758.50599999999997</v>
      </c>
      <c r="F609" s="93">
        <v>1</v>
      </c>
      <c r="G609" s="63" t="s">
        <v>974</v>
      </c>
    </row>
    <row r="610" spans="1:7" ht="38.25" x14ac:dyDescent="0.25">
      <c r="A610" s="102" t="s">
        <v>93</v>
      </c>
      <c r="B610" s="112" t="s">
        <v>692</v>
      </c>
      <c r="C610" s="24" t="s">
        <v>436</v>
      </c>
      <c r="D610" s="241">
        <v>57.5</v>
      </c>
      <c r="E610" s="241">
        <v>57.648000000000003</v>
      </c>
      <c r="F610" s="93">
        <v>1</v>
      </c>
      <c r="G610" s="63" t="s">
        <v>975</v>
      </c>
    </row>
    <row r="611" spans="1:7" s="4" customFormat="1" ht="25.5" x14ac:dyDescent="0.25">
      <c r="A611" s="102" t="s">
        <v>95</v>
      </c>
      <c r="B611" s="112" t="s">
        <v>437</v>
      </c>
      <c r="C611" s="24" t="s">
        <v>118</v>
      </c>
      <c r="D611" s="241">
        <v>52</v>
      </c>
      <c r="E611" s="241">
        <v>100</v>
      </c>
      <c r="F611" s="93">
        <v>1</v>
      </c>
      <c r="G611" s="243" t="s">
        <v>691</v>
      </c>
    </row>
    <row r="612" spans="1:7" s="4" customFormat="1" ht="73.5" customHeight="1" x14ac:dyDescent="0.25">
      <c r="A612" s="102" t="s">
        <v>96</v>
      </c>
      <c r="B612" s="112" t="s">
        <v>784</v>
      </c>
      <c r="C612" s="24" t="s">
        <v>118</v>
      </c>
      <c r="D612" s="241">
        <v>1</v>
      </c>
      <c r="E612" s="241">
        <v>0</v>
      </c>
      <c r="F612" s="93">
        <v>0</v>
      </c>
      <c r="G612" s="243" t="s">
        <v>976</v>
      </c>
    </row>
    <row r="613" spans="1:7" s="4" customFormat="1" ht="75" customHeight="1" x14ac:dyDescent="0.2">
      <c r="A613" s="258"/>
      <c r="B613" s="123" t="s">
        <v>1548</v>
      </c>
      <c r="C613" s="124"/>
      <c r="D613" s="124"/>
      <c r="E613" s="124"/>
      <c r="F613" s="124"/>
      <c r="G613" s="125"/>
    </row>
    <row r="614" spans="1:7" s="4" customFormat="1" ht="16.5" x14ac:dyDescent="0.25">
      <c r="A614" s="126" t="s">
        <v>374</v>
      </c>
      <c r="B614" s="127"/>
      <c r="C614" s="127"/>
      <c r="D614" s="127"/>
      <c r="E614" s="127"/>
      <c r="F614" s="127"/>
      <c r="G614" s="128"/>
    </row>
    <row r="615" spans="1:7" s="4" customFormat="1" ht="14.25" customHeight="1" x14ac:dyDescent="0.25">
      <c r="A615" s="129" t="s">
        <v>688</v>
      </c>
      <c r="B615" s="130"/>
      <c r="C615" s="130"/>
      <c r="D615" s="130"/>
      <c r="E615" s="130"/>
      <c r="F615" s="130"/>
      <c r="G615" s="131"/>
    </row>
    <row r="616" spans="1:7" s="4" customFormat="1" ht="14.25" x14ac:dyDescent="0.25">
      <c r="A616" s="217" t="s">
        <v>429</v>
      </c>
      <c r="B616" s="218"/>
      <c r="C616" s="218"/>
      <c r="D616" s="218"/>
      <c r="E616" s="218"/>
      <c r="F616" s="218"/>
      <c r="G616" s="219"/>
    </row>
    <row r="617" spans="1:7" s="4" customFormat="1" ht="68.25" customHeight="1" x14ac:dyDescent="0.25">
      <c r="A617" s="259">
        <v>1</v>
      </c>
      <c r="B617" s="63" t="s">
        <v>933</v>
      </c>
      <c r="C617" s="24" t="s">
        <v>126</v>
      </c>
      <c r="D617" s="260">
        <v>84.1</v>
      </c>
      <c r="E617" s="260">
        <v>84.1</v>
      </c>
      <c r="F617" s="260">
        <v>1</v>
      </c>
      <c r="G617" s="261"/>
    </row>
    <row r="618" spans="1:7" s="4" customFormat="1" ht="76.5" x14ac:dyDescent="0.25">
      <c r="A618" s="259">
        <v>2</v>
      </c>
      <c r="B618" s="63" t="s">
        <v>934</v>
      </c>
      <c r="C618" s="24" t="s">
        <v>126</v>
      </c>
      <c r="D618" s="260">
        <v>100</v>
      </c>
      <c r="E618" s="260">
        <v>100</v>
      </c>
      <c r="F618" s="260">
        <f>E618/D618</f>
        <v>1</v>
      </c>
      <c r="G618" s="186"/>
    </row>
    <row r="619" spans="1:7" s="4" customFormat="1" ht="63.75" x14ac:dyDescent="0.25">
      <c r="A619" s="259">
        <v>3</v>
      </c>
      <c r="B619" s="63" t="s">
        <v>935</v>
      </c>
      <c r="C619" s="24" t="s">
        <v>126</v>
      </c>
      <c r="D619" s="260">
        <v>100</v>
      </c>
      <c r="E619" s="260">
        <v>100</v>
      </c>
      <c r="F619" s="260">
        <f t="shared" ref="F619:F624" si="5">E619/D619</f>
        <v>1</v>
      </c>
      <c r="G619" s="261"/>
    </row>
    <row r="620" spans="1:7" ht="30" customHeight="1" x14ac:dyDescent="0.25">
      <c r="A620" s="259">
        <v>4</v>
      </c>
      <c r="B620" s="63" t="s">
        <v>411</v>
      </c>
      <c r="C620" s="24" t="s">
        <v>175</v>
      </c>
      <c r="D620" s="260">
        <v>4</v>
      </c>
      <c r="E620" s="260">
        <v>0</v>
      </c>
      <c r="F620" s="260" t="s">
        <v>119</v>
      </c>
      <c r="G620" s="186" t="s">
        <v>1113</v>
      </c>
    </row>
    <row r="621" spans="1:7" ht="38.25" x14ac:dyDescent="0.25">
      <c r="A621" s="259">
        <v>5</v>
      </c>
      <c r="B621" s="63" t="s">
        <v>470</v>
      </c>
      <c r="C621" s="24" t="s">
        <v>175</v>
      </c>
      <c r="D621" s="260">
        <v>5</v>
      </c>
      <c r="E621" s="260">
        <v>5</v>
      </c>
      <c r="F621" s="260">
        <f t="shared" si="5"/>
        <v>1</v>
      </c>
      <c r="G621" s="261"/>
    </row>
    <row r="622" spans="1:7" ht="54.75" customHeight="1" x14ac:dyDescent="0.25">
      <c r="A622" s="259">
        <v>6</v>
      </c>
      <c r="B622" s="63" t="s">
        <v>375</v>
      </c>
      <c r="C622" s="24" t="s">
        <v>186</v>
      </c>
      <c r="D622" s="260">
        <v>2</v>
      </c>
      <c r="E622" s="260">
        <v>2.6</v>
      </c>
      <c r="F622" s="260">
        <v>1</v>
      </c>
      <c r="G622" s="261"/>
    </row>
    <row r="623" spans="1:7" ht="54.75" customHeight="1" x14ac:dyDescent="0.25">
      <c r="A623" s="259">
        <v>7</v>
      </c>
      <c r="B623" s="63" t="s">
        <v>1111</v>
      </c>
      <c r="C623" s="24" t="s">
        <v>126</v>
      </c>
      <c r="D623" s="260">
        <v>100</v>
      </c>
      <c r="E623" s="260">
        <v>100</v>
      </c>
      <c r="F623" s="260">
        <v>1</v>
      </c>
      <c r="G623" s="261"/>
    </row>
    <row r="624" spans="1:7" ht="60" customHeight="1" x14ac:dyDescent="0.25">
      <c r="A624" s="259">
        <v>8</v>
      </c>
      <c r="B624" s="63" t="s">
        <v>686</v>
      </c>
      <c r="C624" s="24" t="s">
        <v>126</v>
      </c>
      <c r="D624" s="260">
        <v>100</v>
      </c>
      <c r="E624" s="260">
        <v>97</v>
      </c>
      <c r="F624" s="260">
        <f t="shared" si="5"/>
        <v>0.97</v>
      </c>
      <c r="G624" s="186" t="s">
        <v>1114</v>
      </c>
    </row>
    <row r="625" spans="1:7" ht="38.25" customHeight="1" x14ac:dyDescent="0.25">
      <c r="A625" s="259">
        <v>9</v>
      </c>
      <c r="B625" s="63" t="s">
        <v>687</v>
      </c>
      <c r="C625" s="24" t="s">
        <v>126</v>
      </c>
      <c r="D625" s="260">
        <v>90</v>
      </c>
      <c r="E625" s="260">
        <v>101</v>
      </c>
      <c r="F625" s="260">
        <v>1</v>
      </c>
      <c r="G625" s="186"/>
    </row>
    <row r="626" spans="1:7" ht="72" customHeight="1" x14ac:dyDescent="0.25">
      <c r="A626" s="259">
        <v>10</v>
      </c>
      <c r="B626" s="63" t="s">
        <v>1112</v>
      </c>
      <c r="C626" s="24" t="s">
        <v>126</v>
      </c>
      <c r="D626" s="260">
        <v>100</v>
      </c>
      <c r="E626" s="260">
        <v>50</v>
      </c>
      <c r="F626" s="260">
        <f>E626/D626</f>
        <v>0.5</v>
      </c>
      <c r="G626" s="186" t="s">
        <v>1115</v>
      </c>
    </row>
    <row r="627" spans="1:7" ht="121.5" customHeight="1" x14ac:dyDescent="0.25">
      <c r="A627" s="259">
        <v>11</v>
      </c>
      <c r="B627" s="63" t="s">
        <v>936</v>
      </c>
      <c r="C627" s="24" t="s">
        <v>175</v>
      </c>
      <c r="D627" s="260">
        <v>838</v>
      </c>
      <c r="E627" s="260">
        <v>0</v>
      </c>
      <c r="F627" s="260" t="s">
        <v>119</v>
      </c>
      <c r="G627" s="186" t="s">
        <v>1116</v>
      </c>
    </row>
    <row r="628" spans="1:7" ht="76.5" customHeight="1" x14ac:dyDescent="0.25">
      <c r="A628" s="142"/>
      <c r="B628" s="123" t="s">
        <v>1117</v>
      </c>
      <c r="C628" s="124"/>
      <c r="D628" s="124"/>
      <c r="E628" s="124"/>
      <c r="F628" s="124"/>
      <c r="G628" s="125"/>
    </row>
    <row r="629" spans="1:7" ht="16.5" x14ac:dyDescent="0.25">
      <c r="A629" s="169" t="s">
        <v>337</v>
      </c>
      <c r="B629" s="170"/>
      <c r="C629" s="170"/>
      <c r="D629" s="170"/>
      <c r="E629" s="170"/>
      <c r="F629" s="170"/>
      <c r="G629" s="171"/>
    </row>
    <row r="630" spans="1:7" ht="36" customHeight="1" x14ac:dyDescent="0.25">
      <c r="A630" s="132" t="s">
        <v>701</v>
      </c>
      <c r="B630" s="133"/>
      <c r="C630" s="133"/>
      <c r="D630" s="133"/>
      <c r="E630" s="133"/>
      <c r="F630" s="133"/>
      <c r="G630" s="134"/>
    </row>
    <row r="631" spans="1:7" ht="124.5" customHeight="1" x14ac:dyDescent="0.25">
      <c r="A631" s="28" t="s">
        <v>5</v>
      </c>
      <c r="B631" s="63" t="s">
        <v>338</v>
      </c>
      <c r="C631" s="24" t="s">
        <v>272</v>
      </c>
      <c r="D631" s="92">
        <v>1044</v>
      </c>
      <c r="E631" s="92">
        <v>1554</v>
      </c>
      <c r="F631" s="93">
        <v>1</v>
      </c>
      <c r="G631" s="262" t="s">
        <v>1041</v>
      </c>
    </row>
    <row r="632" spans="1:7" ht="51" x14ac:dyDescent="0.25">
      <c r="A632" s="28" t="s">
        <v>9</v>
      </c>
      <c r="B632" s="63" t="s">
        <v>560</v>
      </c>
      <c r="C632" s="24" t="s">
        <v>272</v>
      </c>
      <c r="D632" s="86">
        <v>758</v>
      </c>
      <c r="E632" s="241">
        <v>1085.5999999999999</v>
      </c>
      <c r="F632" s="241">
        <v>1</v>
      </c>
      <c r="G632" s="262"/>
    </row>
    <row r="633" spans="1:7" x14ac:dyDescent="0.25">
      <c r="A633" s="263" t="s">
        <v>12</v>
      </c>
      <c r="B633" s="243" t="s">
        <v>339</v>
      </c>
      <c r="C633" s="24"/>
      <c r="D633" s="264"/>
      <c r="E633" s="265"/>
      <c r="F633" s="265"/>
      <c r="G633" s="266"/>
    </row>
    <row r="634" spans="1:7" ht="38.25" x14ac:dyDescent="0.25">
      <c r="A634" s="267"/>
      <c r="B634" s="243" t="s">
        <v>561</v>
      </c>
      <c r="C634" s="24" t="s">
        <v>307</v>
      </c>
      <c r="D634" s="268">
        <v>94</v>
      </c>
      <c r="E634" s="269">
        <v>106.5</v>
      </c>
      <c r="F634" s="241">
        <v>1</v>
      </c>
      <c r="G634" s="270"/>
    </row>
    <row r="635" spans="1:7" ht="15.75" x14ac:dyDescent="0.25">
      <c r="A635" s="28" t="s">
        <v>15</v>
      </c>
      <c r="B635" s="63" t="s">
        <v>341</v>
      </c>
      <c r="C635" s="24" t="s">
        <v>277</v>
      </c>
      <c r="D635" s="86">
        <v>2730</v>
      </c>
      <c r="E635" s="241">
        <v>5594.8819999999996</v>
      </c>
      <c r="F635" s="241">
        <v>1</v>
      </c>
      <c r="G635" s="271" t="s">
        <v>1042</v>
      </c>
    </row>
    <row r="636" spans="1:7" ht="49.5" customHeight="1" x14ac:dyDescent="0.25">
      <c r="A636" s="272" t="s">
        <v>16</v>
      </c>
      <c r="B636" s="63" t="s">
        <v>562</v>
      </c>
      <c r="C636" s="24" t="s">
        <v>307</v>
      </c>
      <c r="D636" s="273">
        <v>101</v>
      </c>
      <c r="E636" s="269">
        <v>122.4</v>
      </c>
      <c r="F636" s="269">
        <v>1</v>
      </c>
      <c r="G636" s="66" t="s">
        <v>1043</v>
      </c>
    </row>
    <row r="637" spans="1:7" ht="25.5" x14ac:dyDescent="0.25">
      <c r="A637" s="28" t="s">
        <v>17</v>
      </c>
      <c r="B637" s="63" t="s">
        <v>1040</v>
      </c>
      <c r="C637" s="24" t="s">
        <v>342</v>
      </c>
      <c r="D637" s="86">
        <v>15.1</v>
      </c>
      <c r="E637" s="274">
        <v>16.510000000000002</v>
      </c>
      <c r="F637" s="274">
        <v>1</v>
      </c>
      <c r="G637" s="63" t="s">
        <v>1044</v>
      </c>
    </row>
    <row r="638" spans="1:7" ht="63.75" x14ac:dyDescent="0.25">
      <c r="A638" s="28" t="s">
        <v>18</v>
      </c>
      <c r="B638" s="178" t="s">
        <v>564</v>
      </c>
      <c r="C638" s="24" t="s">
        <v>324</v>
      </c>
      <c r="D638" s="86">
        <v>22</v>
      </c>
      <c r="E638" s="274">
        <v>20</v>
      </c>
      <c r="F638" s="274">
        <f>E638/D638</f>
        <v>0.90909090909090906</v>
      </c>
      <c r="G638" s="66" t="s">
        <v>1045</v>
      </c>
    </row>
    <row r="639" spans="1:7" x14ac:dyDescent="0.25">
      <c r="A639" s="132" t="s">
        <v>427</v>
      </c>
      <c r="B639" s="133"/>
      <c r="C639" s="133"/>
      <c r="D639" s="133"/>
      <c r="E639" s="133"/>
      <c r="F639" s="133"/>
      <c r="G639" s="134"/>
    </row>
    <row r="640" spans="1:7" ht="25.5" x14ac:dyDescent="0.25">
      <c r="A640" s="90" t="s">
        <v>137</v>
      </c>
      <c r="B640" s="63" t="s">
        <v>343</v>
      </c>
      <c r="C640" s="24"/>
      <c r="D640" s="92"/>
      <c r="E640" s="92"/>
      <c r="F640" s="275"/>
      <c r="G640" s="63"/>
    </row>
    <row r="641" spans="1:7" ht="25.5" x14ac:dyDescent="0.25">
      <c r="A641" s="90"/>
      <c r="B641" s="63" t="s">
        <v>340</v>
      </c>
      <c r="C641" s="24" t="s">
        <v>451</v>
      </c>
      <c r="D641" s="92">
        <v>14</v>
      </c>
      <c r="E641" s="23">
        <v>15.4</v>
      </c>
      <c r="F641" s="165">
        <v>1</v>
      </c>
      <c r="G641" s="220"/>
    </row>
    <row r="642" spans="1:7" ht="25.5" x14ac:dyDescent="0.25">
      <c r="A642" s="90"/>
      <c r="B642" s="65" t="s">
        <v>563</v>
      </c>
      <c r="C642" s="24" t="s">
        <v>451</v>
      </c>
      <c r="D642" s="92">
        <v>15.8</v>
      </c>
      <c r="E642" s="23">
        <v>18.8</v>
      </c>
      <c r="F642" s="165">
        <v>1</v>
      </c>
      <c r="G642" s="221"/>
    </row>
    <row r="643" spans="1:7" ht="38.25" x14ac:dyDescent="0.25">
      <c r="A643" s="90" t="s">
        <v>60</v>
      </c>
      <c r="B643" s="65" t="s">
        <v>565</v>
      </c>
      <c r="C643" s="24" t="s">
        <v>126</v>
      </c>
      <c r="D643" s="92">
        <f>0.082*100</f>
        <v>8.2000000000000011</v>
      </c>
      <c r="E643" s="92">
        <f>0.103*100</f>
        <v>10.299999999999999</v>
      </c>
      <c r="F643" s="165">
        <v>1</v>
      </c>
      <c r="G643" s="276" t="s">
        <v>1046</v>
      </c>
    </row>
    <row r="644" spans="1:7" x14ac:dyDescent="0.25">
      <c r="A644" s="132" t="s">
        <v>428</v>
      </c>
      <c r="B644" s="133"/>
      <c r="C644" s="133"/>
      <c r="D644" s="133"/>
      <c r="E644" s="133"/>
      <c r="F644" s="133"/>
      <c r="G644" s="134"/>
    </row>
    <row r="645" spans="1:7" ht="25.5" x14ac:dyDescent="0.25">
      <c r="A645" s="90" t="s">
        <v>144</v>
      </c>
      <c r="B645" s="63" t="s">
        <v>344</v>
      </c>
      <c r="C645" s="24" t="s">
        <v>211</v>
      </c>
      <c r="D645" s="92">
        <v>44</v>
      </c>
      <c r="E645" s="92">
        <v>42</v>
      </c>
      <c r="F645" s="23">
        <f>E645/D645</f>
        <v>0.95454545454545459</v>
      </c>
      <c r="G645" s="65" t="s">
        <v>1047</v>
      </c>
    </row>
    <row r="646" spans="1:7" ht="78.75" customHeight="1" x14ac:dyDescent="0.25">
      <c r="A646" s="80"/>
      <c r="B646" s="123" t="s">
        <v>1049</v>
      </c>
      <c r="C646" s="124"/>
      <c r="D646" s="124"/>
      <c r="E646" s="124"/>
      <c r="F646" s="124"/>
      <c r="G646" s="125"/>
    </row>
    <row r="647" spans="1:7" ht="16.5" x14ac:dyDescent="0.25">
      <c r="A647" s="126" t="s">
        <v>271</v>
      </c>
      <c r="B647" s="127"/>
      <c r="C647" s="127"/>
      <c r="D647" s="127"/>
      <c r="E647" s="127"/>
      <c r="F647" s="127"/>
      <c r="G647" s="128"/>
    </row>
    <row r="648" spans="1:7" ht="15" customHeight="1" x14ac:dyDescent="0.25">
      <c r="A648" s="277" t="s">
        <v>637</v>
      </c>
      <c r="B648" s="278"/>
      <c r="C648" s="278"/>
      <c r="D648" s="278"/>
      <c r="E648" s="278"/>
      <c r="F648" s="278"/>
      <c r="G648" s="279"/>
    </row>
    <row r="649" spans="1:7" x14ac:dyDescent="0.25">
      <c r="A649" s="217" t="s">
        <v>425</v>
      </c>
      <c r="B649" s="218"/>
      <c r="C649" s="218"/>
      <c r="D649" s="218"/>
      <c r="E649" s="218"/>
      <c r="F649" s="218"/>
      <c r="G649" s="219"/>
    </row>
    <row r="650" spans="1:7" ht="25.5" x14ac:dyDescent="0.25">
      <c r="A650" s="153" t="s">
        <v>27</v>
      </c>
      <c r="B650" s="243" t="s">
        <v>693</v>
      </c>
      <c r="C650" s="24" t="s">
        <v>126</v>
      </c>
      <c r="D650" s="241">
        <v>86.61</v>
      </c>
      <c r="E650" s="92">
        <v>100</v>
      </c>
      <c r="F650" s="93">
        <v>1</v>
      </c>
      <c r="G650" s="243"/>
    </row>
    <row r="651" spans="1:7" ht="63.75" x14ac:dyDescent="0.25">
      <c r="A651" s="153" t="s">
        <v>28</v>
      </c>
      <c r="B651" s="243" t="s">
        <v>694</v>
      </c>
      <c r="C651" s="24" t="s">
        <v>118</v>
      </c>
      <c r="D651" s="92">
        <v>700</v>
      </c>
      <c r="E651" s="92">
        <v>700</v>
      </c>
      <c r="F651" s="93">
        <v>1</v>
      </c>
      <c r="G651" s="243"/>
    </row>
    <row r="652" spans="1:7" ht="51" x14ac:dyDescent="0.25">
      <c r="A652" s="153" t="s">
        <v>29</v>
      </c>
      <c r="B652" s="243" t="s">
        <v>695</v>
      </c>
      <c r="C652" s="24" t="s">
        <v>118</v>
      </c>
      <c r="D652" s="102" t="s">
        <v>1018</v>
      </c>
      <c r="E652" s="280">
        <v>55</v>
      </c>
      <c r="F652" s="93">
        <v>1</v>
      </c>
      <c r="G652" s="243"/>
    </row>
    <row r="653" spans="1:7" ht="39.75" customHeight="1" x14ac:dyDescent="0.25">
      <c r="A653" s="217" t="s">
        <v>426</v>
      </c>
      <c r="B653" s="218"/>
      <c r="C653" s="218"/>
      <c r="D653" s="218"/>
      <c r="E653" s="218"/>
      <c r="F653" s="218"/>
      <c r="G653" s="219"/>
    </row>
    <row r="654" spans="1:7" ht="40.5" customHeight="1" x14ac:dyDescent="0.25">
      <c r="A654" s="153" t="s">
        <v>58</v>
      </c>
      <c r="B654" s="243" t="s">
        <v>773</v>
      </c>
      <c r="C654" s="24" t="s">
        <v>431</v>
      </c>
      <c r="D654" s="24">
        <v>174.2</v>
      </c>
      <c r="E654" s="92">
        <v>171.6</v>
      </c>
      <c r="F654" s="23">
        <f>E654/D654</f>
        <v>0.98507462686567171</v>
      </c>
      <c r="G654" s="243" t="s">
        <v>1020</v>
      </c>
    </row>
    <row r="655" spans="1:7" ht="30.75" customHeight="1" x14ac:dyDescent="0.25">
      <c r="A655" s="153" t="s">
        <v>60</v>
      </c>
      <c r="B655" s="243" t="s">
        <v>774</v>
      </c>
      <c r="C655" s="24" t="s">
        <v>431</v>
      </c>
      <c r="D655" s="92">
        <v>96.5</v>
      </c>
      <c r="E655" s="92">
        <v>112.21</v>
      </c>
      <c r="F655" s="23">
        <v>1</v>
      </c>
      <c r="G655" s="243" t="s">
        <v>1021</v>
      </c>
    </row>
    <row r="656" spans="1:7" ht="76.5" x14ac:dyDescent="0.25">
      <c r="A656" s="153" t="s">
        <v>61</v>
      </c>
      <c r="B656" s="243" t="s">
        <v>775</v>
      </c>
      <c r="C656" s="24" t="s">
        <v>696</v>
      </c>
      <c r="D656" s="92" t="s">
        <v>1019</v>
      </c>
      <c r="E656" s="93">
        <v>532.65</v>
      </c>
      <c r="F656" s="23">
        <v>0.99</v>
      </c>
      <c r="G656" s="63" t="s">
        <v>1022</v>
      </c>
    </row>
    <row r="657" spans="1:7" ht="29.25" customHeight="1" x14ac:dyDescent="0.25">
      <c r="A657" s="217" t="s">
        <v>273</v>
      </c>
      <c r="B657" s="218"/>
      <c r="C657" s="218"/>
      <c r="D657" s="218"/>
      <c r="E657" s="218"/>
      <c r="F657" s="218"/>
      <c r="G657" s="219"/>
    </row>
    <row r="658" spans="1:7" ht="38.25" x14ac:dyDescent="0.25">
      <c r="A658" s="176" t="s">
        <v>144</v>
      </c>
      <c r="B658" s="243" t="s">
        <v>697</v>
      </c>
      <c r="C658" s="24" t="s">
        <v>126</v>
      </c>
      <c r="D658" s="92">
        <v>100</v>
      </c>
      <c r="E658" s="92">
        <v>100</v>
      </c>
      <c r="F658" s="23">
        <f>E658/D658</f>
        <v>1</v>
      </c>
      <c r="G658" s="243"/>
    </row>
    <row r="659" spans="1:7" s="1" customFormat="1" ht="89.25" x14ac:dyDescent="0.25">
      <c r="A659" s="176" t="s">
        <v>145</v>
      </c>
      <c r="B659" s="243" t="s">
        <v>937</v>
      </c>
      <c r="C659" s="24" t="s">
        <v>698</v>
      </c>
      <c r="D659" s="241">
        <v>25020.5</v>
      </c>
      <c r="E659" s="241">
        <v>32875.874000000003</v>
      </c>
      <c r="F659" s="23">
        <v>1</v>
      </c>
      <c r="G659" s="63" t="s">
        <v>1023</v>
      </c>
    </row>
    <row r="660" spans="1:7" s="1" customFormat="1" ht="63.75" x14ac:dyDescent="0.25">
      <c r="A660" s="176" t="s">
        <v>146</v>
      </c>
      <c r="B660" s="243" t="s">
        <v>699</v>
      </c>
      <c r="C660" s="24" t="s">
        <v>126</v>
      </c>
      <c r="D660" s="92">
        <v>100</v>
      </c>
      <c r="E660" s="92">
        <v>95.97</v>
      </c>
      <c r="F660" s="23">
        <f>E660/D660</f>
        <v>0.9597</v>
      </c>
      <c r="G660" s="65" t="s">
        <v>1024</v>
      </c>
    </row>
    <row r="661" spans="1:7" s="1" customFormat="1" ht="51" x14ac:dyDescent="0.25">
      <c r="A661" s="176" t="s">
        <v>147</v>
      </c>
      <c r="B661" s="243" t="s">
        <v>938</v>
      </c>
      <c r="C661" s="24" t="s">
        <v>126</v>
      </c>
      <c r="D661" s="92">
        <v>45.16</v>
      </c>
      <c r="E661" s="92">
        <v>17.77</v>
      </c>
      <c r="F661" s="23">
        <f>E661/D661</f>
        <v>0.39348981399468558</v>
      </c>
      <c r="G661" s="65" t="s">
        <v>1025</v>
      </c>
    </row>
    <row r="662" spans="1:7" s="1" customFormat="1" ht="76.5" x14ac:dyDescent="0.25">
      <c r="A662" s="281" t="s">
        <v>214</v>
      </c>
      <c r="B662" s="243" t="s">
        <v>939</v>
      </c>
      <c r="C662" s="24" t="s">
        <v>205</v>
      </c>
      <c r="D662" s="92">
        <v>1.5</v>
      </c>
      <c r="E662" s="92">
        <v>0</v>
      </c>
      <c r="F662" s="23">
        <v>0</v>
      </c>
      <c r="G662" s="65" t="s">
        <v>1026</v>
      </c>
    </row>
    <row r="663" spans="1:7" s="1" customFormat="1" ht="68.25" customHeight="1" x14ac:dyDescent="0.25">
      <c r="A663" s="281" t="s">
        <v>215</v>
      </c>
      <c r="B663" s="243" t="s">
        <v>940</v>
      </c>
      <c r="C663" s="24" t="s">
        <v>126</v>
      </c>
      <c r="D663" s="92">
        <v>26.37</v>
      </c>
      <c r="E663" s="92">
        <v>24.89</v>
      </c>
      <c r="F663" s="23">
        <f t="shared" ref="F663" si="6">E663/D663</f>
        <v>0.94387561623056504</v>
      </c>
      <c r="G663" s="63" t="s">
        <v>1027</v>
      </c>
    </row>
    <row r="664" spans="1:7" s="1" customFormat="1" ht="72.75" customHeight="1" x14ac:dyDescent="0.25">
      <c r="A664" s="80"/>
      <c r="B664" s="123" t="s">
        <v>1028</v>
      </c>
      <c r="C664" s="124"/>
      <c r="D664" s="124"/>
      <c r="E664" s="124"/>
      <c r="F664" s="124"/>
      <c r="G664" s="125"/>
    </row>
    <row r="665" spans="1:7" s="1" customFormat="1" ht="16.5" customHeight="1" x14ac:dyDescent="0.25">
      <c r="A665" s="282" t="s">
        <v>219</v>
      </c>
      <c r="B665" s="283"/>
      <c r="C665" s="283"/>
      <c r="D665" s="283"/>
      <c r="E665" s="283"/>
      <c r="F665" s="283"/>
      <c r="G665" s="284"/>
    </row>
    <row r="666" spans="1:7" s="1" customFormat="1" ht="15" customHeight="1" x14ac:dyDescent="0.25">
      <c r="A666" s="129" t="s">
        <v>1534</v>
      </c>
      <c r="B666" s="130"/>
      <c r="C666" s="130"/>
      <c r="D666" s="130"/>
      <c r="E666" s="130"/>
      <c r="F666" s="130"/>
      <c r="G666" s="131"/>
    </row>
    <row r="667" spans="1:7" s="1" customFormat="1" ht="15" customHeight="1" x14ac:dyDescent="0.25">
      <c r="A667" s="129" t="s">
        <v>592</v>
      </c>
      <c r="B667" s="130"/>
      <c r="C667" s="130"/>
      <c r="D667" s="130"/>
      <c r="E667" s="130"/>
      <c r="F667" s="130"/>
      <c r="G667" s="131"/>
    </row>
    <row r="668" spans="1:7" s="1" customFormat="1" ht="51" x14ac:dyDescent="0.25">
      <c r="A668" s="285" t="s">
        <v>137</v>
      </c>
      <c r="B668" s="243" t="s">
        <v>589</v>
      </c>
      <c r="C668" s="24" t="s">
        <v>118</v>
      </c>
      <c r="D668" s="286">
        <v>539</v>
      </c>
      <c r="E668" s="286">
        <v>1268</v>
      </c>
      <c r="F668" s="23">
        <f>D668/E668</f>
        <v>0.42507886435331232</v>
      </c>
      <c r="G668" s="63"/>
    </row>
    <row r="669" spans="1:7" s="1" customFormat="1" ht="51" x14ac:dyDescent="0.25">
      <c r="A669" s="285" t="s">
        <v>60</v>
      </c>
      <c r="B669" s="243" t="s">
        <v>590</v>
      </c>
      <c r="C669" s="24" t="s">
        <v>112</v>
      </c>
      <c r="D669" s="286" t="s">
        <v>1125</v>
      </c>
      <c r="E669" s="286" t="s">
        <v>1126</v>
      </c>
      <c r="F669" s="23">
        <v>1</v>
      </c>
      <c r="G669" s="63"/>
    </row>
    <row r="670" spans="1:7" s="1" customFormat="1" ht="54" customHeight="1" x14ac:dyDescent="0.25">
      <c r="A670" s="285" t="s">
        <v>61</v>
      </c>
      <c r="B670" s="243" t="s">
        <v>591</v>
      </c>
      <c r="C670" s="24" t="s">
        <v>277</v>
      </c>
      <c r="D670" s="24">
        <v>202.8</v>
      </c>
      <c r="E670" s="164">
        <v>118.05</v>
      </c>
      <c r="F670" s="23">
        <v>1</v>
      </c>
      <c r="G670" s="63"/>
    </row>
    <row r="671" spans="1:7" s="1" customFormat="1" ht="15" customHeight="1" x14ac:dyDescent="0.25">
      <c r="A671" s="129" t="s">
        <v>593</v>
      </c>
      <c r="B671" s="130"/>
      <c r="C671" s="130"/>
      <c r="D671" s="130"/>
      <c r="E671" s="130"/>
      <c r="F671" s="130"/>
      <c r="G671" s="131"/>
    </row>
    <row r="672" spans="1:7" s="1" customFormat="1" ht="63.75" x14ac:dyDescent="0.25">
      <c r="A672" s="285" t="s">
        <v>145</v>
      </c>
      <c r="B672" s="243" t="s">
        <v>1127</v>
      </c>
      <c r="C672" s="103" t="s">
        <v>126</v>
      </c>
      <c r="D672" s="103">
        <v>4.5</v>
      </c>
      <c r="E672" s="103">
        <v>4.5</v>
      </c>
      <c r="F672" s="23">
        <v>1</v>
      </c>
      <c r="G672" s="63"/>
    </row>
    <row r="673" spans="1:7" s="1" customFormat="1" ht="63.75" x14ac:dyDescent="0.25">
      <c r="A673" s="285" t="s">
        <v>146</v>
      </c>
      <c r="B673" s="243" t="s">
        <v>1128</v>
      </c>
      <c r="C673" s="103" t="s">
        <v>126</v>
      </c>
      <c r="D673" s="287">
        <v>100</v>
      </c>
      <c r="E673" s="287">
        <v>100</v>
      </c>
      <c r="F673" s="23">
        <v>1</v>
      </c>
      <c r="G673" s="63"/>
    </row>
    <row r="674" spans="1:7" s="1" customFormat="1" ht="76.5" x14ac:dyDescent="0.25">
      <c r="A674" s="285" t="s">
        <v>147</v>
      </c>
      <c r="B674" s="243" t="s">
        <v>1129</v>
      </c>
      <c r="C674" s="103" t="s">
        <v>118</v>
      </c>
      <c r="D674" s="103">
        <v>96</v>
      </c>
      <c r="E674" s="103">
        <v>96</v>
      </c>
      <c r="F674" s="23">
        <v>1</v>
      </c>
      <c r="G674" s="63"/>
    </row>
    <row r="675" spans="1:7" s="1" customFormat="1" ht="89.25" x14ac:dyDescent="0.25">
      <c r="A675" s="285" t="s">
        <v>214</v>
      </c>
      <c r="B675" s="243" t="s">
        <v>1130</v>
      </c>
      <c r="C675" s="103" t="s">
        <v>118</v>
      </c>
      <c r="D675" s="287">
        <v>1</v>
      </c>
      <c r="E675" s="287">
        <v>1</v>
      </c>
      <c r="F675" s="23">
        <v>1</v>
      </c>
      <c r="G675" s="63"/>
    </row>
    <row r="676" spans="1:7" s="1" customFormat="1" ht="15" customHeight="1" x14ac:dyDescent="0.25">
      <c r="A676" s="129" t="s">
        <v>594</v>
      </c>
      <c r="B676" s="130"/>
      <c r="C676" s="130"/>
      <c r="D676" s="130"/>
      <c r="E676" s="130"/>
      <c r="F676" s="130"/>
      <c r="G676" s="131"/>
    </row>
    <row r="677" spans="1:7" s="1" customFormat="1" ht="25.5" x14ac:dyDescent="0.25">
      <c r="A677" s="285" t="s">
        <v>149</v>
      </c>
      <c r="B677" s="63" t="s">
        <v>595</v>
      </c>
      <c r="C677" s="24" t="s">
        <v>175</v>
      </c>
      <c r="D677" s="286">
        <v>5</v>
      </c>
      <c r="E677" s="286">
        <v>7</v>
      </c>
      <c r="F677" s="23">
        <v>1</v>
      </c>
      <c r="G677" s="63"/>
    </row>
    <row r="678" spans="1:7" s="1" customFormat="1" ht="42" customHeight="1" x14ac:dyDescent="0.25">
      <c r="A678" s="285" t="s">
        <v>160</v>
      </c>
      <c r="B678" s="63" t="s">
        <v>596</v>
      </c>
      <c r="C678" s="24" t="s">
        <v>597</v>
      </c>
      <c r="D678" s="286">
        <v>1220</v>
      </c>
      <c r="E678" s="286">
        <v>1683</v>
      </c>
      <c r="F678" s="23">
        <v>1</v>
      </c>
      <c r="G678" s="63"/>
    </row>
    <row r="679" spans="1:7" s="1" customFormat="1" ht="24.75" customHeight="1" x14ac:dyDescent="0.25">
      <c r="A679" s="285" t="s">
        <v>161</v>
      </c>
      <c r="B679" s="63" t="s">
        <v>598</v>
      </c>
      <c r="C679" s="24" t="s">
        <v>118</v>
      </c>
      <c r="D679" s="286">
        <v>492</v>
      </c>
      <c r="E679" s="286">
        <v>444</v>
      </c>
      <c r="F679" s="23">
        <v>1</v>
      </c>
      <c r="G679" s="63"/>
    </row>
    <row r="680" spans="1:7" s="1" customFormat="1" ht="36" customHeight="1" x14ac:dyDescent="0.25">
      <c r="A680" s="288" t="s">
        <v>218</v>
      </c>
      <c r="B680" s="178" t="s">
        <v>599</v>
      </c>
      <c r="C680" s="104" t="s">
        <v>118</v>
      </c>
      <c r="D680" s="289">
        <v>191</v>
      </c>
      <c r="E680" s="289">
        <v>125</v>
      </c>
      <c r="F680" s="180">
        <v>1</v>
      </c>
      <c r="G680" s="178"/>
    </row>
    <row r="681" spans="1:7" s="14" customFormat="1" ht="60.75" customHeight="1" x14ac:dyDescent="0.25">
      <c r="A681" s="155" t="s">
        <v>329</v>
      </c>
      <c r="B681" s="178" t="s">
        <v>1131</v>
      </c>
      <c r="C681" s="103" t="s">
        <v>118</v>
      </c>
      <c r="D681" s="286">
        <v>5</v>
      </c>
      <c r="E681" s="286">
        <v>5</v>
      </c>
      <c r="F681" s="23">
        <v>1</v>
      </c>
      <c r="G681" s="63"/>
    </row>
    <row r="682" spans="1:7" s="14" customFormat="1" ht="36" customHeight="1" x14ac:dyDescent="0.25">
      <c r="A682" s="155" t="s">
        <v>1132</v>
      </c>
      <c r="B682" s="178" t="s">
        <v>1133</v>
      </c>
      <c r="C682" s="103" t="s">
        <v>126</v>
      </c>
      <c r="D682" s="286">
        <v>5</v>
      </c>
      <c r="E682" s="286">
        <v>5</v>
      </c>
      <c r="F682" s="23">
        <v>1</v>
      </c>
      <c r="G682" s="63"/>
    </row>
    <row r="683" spans="1:7" s="1" customFormat="1" ht="15" customHeight="1" x14ac:dyDescent="0.25">
      <c r="A683" s="148" t="s">
        <v>600</v>
      </c>
      <c r="B683" s="148"/>
      <c r="C683" s="148"/>
      <c r="D683" s="148"/>
      <c r="E683" s="148"/>
      <c r="F683" s="148"/>
      <c r="G683" s="148"/>
    </row>
    <row r="684" spans="1:7" s="1" customFormat="1" ht="38.25" x14ac:dyDescent="0.25">
      <c r="A684" s="285" t="s">
        <v>162</v>
      </c>
      <c r="B684" s="63" t="s">
        <v>601</v>
      </c>
      <c r="C684" s="24" t="s">
        <v>175</v>
      </c>
      <c r="D684" s="24">
        <v>20</v>
      </c>
      <c r="E684" s="24">
        <v>20</v>
      </c>
      <c r="F684" s="23">
        <v>1</v>
      </c>
      <c r="G684" s="63"/>
    </row>
    <row r="685" spans="1:7" s="3" customFormat="1" ht="63.75" x14ac:dyDescent="0.25">
      <c r="A685" s="285" t="s">
        <v>105</v>
      </c>
      <c r="B685" s="63" t="s">
        <v>602</v>
      </c>
      <c r="C685" s="24" t="s">
        <v>175</v>
      </c>
      <c r="D685" s="24">
        <v>4</v>
      </c>
      <c r="E685" s="24">
        <v>4</v>
      </c>
      <c r="F685" s="23">
        <v>1</v>
      </c>
      <c r="G685" s="63"/>
    </row>
    <row r="686" spans="1:7" s="1" customFormat="1" ht="38.25" x14ac:dyDescent="0.25">
      <c r="A686" s="285" t="s">
        <v>106</v>
      </c>
      <c r="B686" s="63" t="s">
        <v>603</v>
      </c>
      <c r="C686" s="24" t="s">
        <v>604</v>
      </c>
      <c r="D686" s="24">
        <v>21</v>
      </c>
      <c r="E686" s="24">
        <v>21</v>
      </c>
      <c r="F686" s="23">
        <f t="shared" ref="F686" si="7">E686/D686</f>
        <v>1</v>
      </c>
      <c r="G686" s="63"/>
    </row>
    <row r="687" spans="1:7" s="1" customFormat="1" ht="15" customHeight="1" x14ac:dyDescent="0.25">
      <c r="A687" s="129" t="s">
        <v>605</v>
      </c>
      <c r="B687" s="130"/>
      <c r="C687" s="130"/>
      <c r="D687" s="130"/>
      <c r="E687" s="130"/>
      <c r="F687" s="130"/>
      <c r="G687" s="131"/>
    </row>
    <row r="688" spans="1:7" s="1" customFormat="1" ht="72" customHeight="1" x14ac:dyDescent="0.25">
      <c r="A688" s="285" t="s">
        <v>107</v>
      </c>
      <c r="B688" s="63" t="s">
        <v>611</v>
      </c>
      <c r="C688" s="24" t="s">
        <v>112</v>
      </c>
      <c r="D688" s="24">
        <v>700</v>
      </c>
      <c r="E688" s="24">
        <v>711</v>
      </c>
      <c r="F688" s="23">
        <f>D688/E688</f>
        <v>0.98452883263009849</v>
      </c>
      <c r="G688" s="63" t="s">
        <v>1135</v>
      </c>
    </row>
    <row r="689" spans="1:7" s="1" customFormat="1" ht="38.25" x14ac:dyDescent="0.25">
      <c r="A689" s="285" t="s">
        <v>109</v>
      </c>
      <c r="B689" s="63" t="s">
        <v>612</v>
      </c>
      <c r="C689" s="24" t="s">
        <v>112</v>
      </c>
      <c r="D689" s="24">
        <v>33</v>
      </c>
      <c r="E689" s="24">
        <v>32</v>
      </c>
      <c r="F689" s="23">
        <v>1</v>
      </c>
      <c r="G689" s="63"/>
    </row>
    <row r="690" spans="1:7" s="1" customFormat="1" ht="38.25" x14ac:dyDescent="0.25">
      <c r="A690" s="285" t="s">
        <v>606</v>
      </c>
      <c r="B690" s="63" t="s">
        <v>613</v>
      </c>
      <c r="C690" s="24" t="s">
        <v>112</v>
      </c>
      <c r="D690" s="24">
        <v>266</v>
      </c>
      <c r="E690" s="24">
        <v>259</v>
      </c>
      <c r="F690" s="23">
        <v>1</v>
      </c>
      <c r="G690" s="63"/>
    </row>
    <row r="691" spans="1:7" s="1" customFormat="1" ht="38.25" x14ac:dyDescent="0.25">
      <c r="A691" s="285" t="s">
        <v>607</v>
      </c>
      <c r="B691" s="63" t="s">
        <v>614</v>
      </c>
      <c r="C691" s="24" t="s">
        <v>112</v>
      </c>
      <c r="D691" s="24">
        <v>46</v>
      </c>
      <c r="E691" s="24">
        <v>43</v>
      </c>
      <c r="F691" s="23">
        <v>1</v>
      </c>
      <c r="G691" s="63"/>
    </row>
    <row r="692" spans="1:7" s="1" customFormat="1" ht="25.5" x14ac:dyDescent="0.25">
      <c r="A692" s="285" t="s">
        <v>608</v>
      </c>
      <c r="B692" s="63" t="s">
        <v>615</v>
      </c>
      <c r="C692" s="24" t="s">
        <v>220</v>
      </c>
      <c r="D692" s="24">
        <v>9.1999999999999993</v>
      </c>
      <c r="E692" s="24">
        <v>8.44</v>
      </c>
      <c r="F692" s="23">
        <v>1</v>
      </c>
      <c r="G692" s="63"/>
    </row>
    <row r="693" spans="1:7" ht="41.25" customHeight="1" x14ac:dyDescent="0.25">
      <c r="A693" s="153" t="s">
        <v>609</v>
      </c>
      <c r="B693" s="63" t="s">
        <v>616</v>
      </c>
      <c r="C693" s="24" t="s">
        <v>126</v>
      </c>
      <c r="D693" s="24">
        <v>21.6</v>
      </c>
      <c r="E693" s="24">
        <v>23</v>
      </c>
      <c r="F693" s="23">
        <v>1</v>
      </c>
      <c r="G693" s="63"/>
    </row>
    <row r="694" spans="1:7" ht="51" x14ac:dyDescent="0.25">
      <c r="A694" s="153" t="s">
        <v>610</v>
      </c>
      <c r="B694" s="63" t="s">
        <v>617</v>
      </c>
      <c r="C694" s="24" t="s">
        <v>126</v>
      </c>
      <c r="D694" s="24">
        <v>24.8</v>
      </c>
      <c r="E694" s="24">
        <v>25.03</v>
      </c>
      <c r="F694" s="23">
        <v>1</v>
      </c>
      <c r="G694" s="63"/>
    </row>
    <row r="695" spans="1:7" ht="63.75" x14ac:dyDescent="0.25">
      <c r="A695" s="155" t="s">
        <v>171</v>
      </c>
      <c r="B695" s="63" t="s">
        <v>1134</v>
      </c>
      <c r="C695" s="103" t="s">
        <v>126</v>
      </c>
      <c r="D695" s="24">
        <v>20</v>
      </c>
      <c r="E695" s="24">
        <v>66</v>
      </c>
      <c r="F695" s="23">
        <v>1</v>
      </c>
      <c r="G695" s="63"/>
    </row>
    <row r="696" spans="1:7" ht="15" customHeight="1" x14ac:dyDescent="0.25">
      <c r="A696" s="129" t="s">
        <v>618</v>
      </c>
      <c r="B696" s="130"/>
      <c r="C696" s="130"/>
      <c r="D696" s="130"/>
      <c r="E696" s="130"/>
      <c r="F696" s="130"/>
      <c r="G696" s="131"/>
    </row>
    <row r="697" spans="1:7" ht="51" x14ac:dyDescent="0.25">
      <c r="A697" s="153" t="s">
        <v>173</v>
      </c>
      <c r="B697" s="63" t="s">
        <v>619</v>
      </c>
      <c r="C697" s="24" t="s">
        <v>118</v>
      </c>
      <c r="D697" s="103">
        <v>5</v>
      </c>
      <c r="E697" s="103">
        <v>5</v>
      </c>
      <c r="F697" s="23">
        <f>E697/D697</f>
        <v>1</v>
      </c>
      <c r="G697" s="63"/>
    </row>
    <row r="698" spans="1:7" ht="67.5" customHeight="1" x14ac:dyDescent="0.25">
      <c r="A698" s="153" t="s">
        <v>174</v>
      </c>
      <c r="B698" s="63" t="s">
        <v>620</v>
      </c>
      <c r="C698" s="24" t="s">
        <v>118</v>
      </c>
      <c r="D698" s="103">
        <v>120</v>
      </c>
      <c r="E698" s="103">
        <v>120</v>
      </c>
      <c r="F698" s="23">
        <v>1</v>
      </c>
      <c r="G698" s="63"/>
    </row>
    <row r="699" spans="1:7" ht="72" customHeight="1" x14ac:dyDescent="0.25">
      <c r="A699" s="80"/>
      <c r="B699" s="290" t="s">
        <v>1136</v>
      </c>
      <c r="C699" s="291"/>
      <c r="D699" s="291"/>
      <c r="E699" s="291"/>
      <c r="F699" s="291"/>
      <c r="G699" s="292"/>
    </row>
    <row r="700" spans="1:7" ht="16.5" x14ac:dyDescent="0.25">
      <c r="A700" s="126" t="s">
        <v>472</v>
      </c>
      <c r="B700" s="127"/>
      <c r="C700" s="127"/>
      <c r="D700" s="127"/>
      <c r="E700" s="127"/>
      <c r="F700" s="127"/>
      <c r="G700" s="128"/>
    </row>
    <row r="701" spans="1:7" ht="33" customHeight="1" x14ac:dyDescent="0.25">
      <c r="A701" s="129" t="s">
        <v>638</v>
      </c>
      <c r="B701" s="130"/>
      <c r="C701" s="130"/>
      <c r="D701" s="130"/>
      <c r="E701" s="130"/>
      <c r="F701" s="130"/>
      <c r="G701" s="131"/>
    </row>
    <row r="702" spans="1:7" ht="51" x14ac:dyDescent="0.25">
      <c r="A702" s="135" t="s">
        <v>5</v>
      </c>
      <c r="B702" s="136" t="s">
        <v>473</v>
      </c>
      <c r="C702" s="141" t="s">
        <v>474</v>
      </c>
      <c r="D702" s="138">
        <v>1.5</v>
      </c>
      <c r="E702" s="138">
        <v>2.2000000000000002</v>
      </c>
      <c r="F702" s="137">
        <v>1</v>
      </c>
      <c r="G702" s="63"/>
    </row>
    <row r="703" spans="1:7" ht="25.5" x14ac:dyDescent="0.25">
      <c r="A703" s="135" t="s">
        <v>6</v>
      </c>
      <c r="B703" s="136" t="s">
        <v>624</v>
      </c>
      <c r="C703" s="141"/>
      <c r="D703" s="138"/>
      <c r="E703" s="138"/>
      <c r="F703" s="137"/>
      <c r="G703" s="136"/>
    </row>
    <row r="704" spans="1:7" ht="25.5" x14ac:dyDescent="0.25">
      <c r="A704" s="135"/>
      <c r="B704" s="136" t="s">
        <v>475</v>
      </c>
      <c r="C704" s="141" t="s">
        <v>126</v>
      </c>
      <c r="D704" s="138">
        <v>61.6</v>
      </c>
      <c r="E704" s="138">
        <v>41.4</v>
      </c>
      <c r="F704" s="293">
        <f>E704/D704</f>
        <v>0.67207792207792205</v>
      </c>
      <c r="G704" s="136" t="s">
        <v>977</v>
      </c>
    </row>
    <row r="705" spans="1:7" x14ac:dyDescent="0.25">
      <c r="A705" s="135"/>
      <c r="B705" s="136" t="s">
        <v>476</v>
      </c>
      <c r="C705" s="141" t="s">
        <v>126</v>
      </c>
      <c r="D705" s="138">
        <v>34.700000000000003</v>
      </c>
      <c r="E705" s="138">
        <v>46.1</v>
      </c>
      <c r="F705" s="293">
        <v>1</v>
      </c>
      <c r="G705" s="136"/>
    </row>
    <row r="706" spans="1:7" x14ac:dyDescent="0.25">
      <c r="A706" s="135"/>
      <c r="B706" s="136" t="s">
        <v>477</v>
      </c>
      <c r="C706" s="141" t="s">
        <v>126</v>
      </c>
      <c r="D706" s="138">
        <v>85.6</v>
      </c>
      <c r="E706" s="294">
        <v>91.4</v>
      </c>
      <c r="F706" s="293">
        <v>1</v>
      </c>
      <c r="G706" s="136"/>
    </row>
    <row r="707" spans="1:7" x14ac:dyDescent="0.25">
      <c r="A707" s="176">
        <v>3</v>
      </c>
      <c r="B707" s="243" t="s">
        <v>755</v>
      </c>
      <c r="C707" s="141" t="s">
        <v>126</v>
      </c>
      <c r="D707" s="138">
        <v>42.7</v>
      </c>
      <c r="E707" s="138">
        <v>42.7</v>
      </c>
      <c r="F707" s="293">
        <f>E707/D707</f>
        <v>1</v>
      </c>
      <c r="G707" s="136"/>
    </row>
    <row r="708" spans="1:7" ht="38.25" x14ac:dyDescent="0.25">
      <c r="A708" s="176">
        <v>4</v>
      </c>
      <c r="B708" s="243" t="s">
        <v>756</v>
      </c>
      <c r="C708" s="141" t="s">
        <v>126</v>
      </c>
      <c r="D708" s="138">
        <v>36.799999999999997</v>
      </c>
      <c r="E708" s="138">
        <v>36.799999999999997</v>
      </c>
      <c r="F708" s="293">
        <f t="shared" ref="F708" si="8">E708/D708</f>
        <v>1</v>
      </c>
      <c r="G708" s="136"/>
    </row>
    <row r="709" spans="1:7" ht="63.75" x14ac:dyDescent="0.25">
      <c r="A709" s="176">
        <v>5</v>
      </c>
      <c r="B709" s="186" t="s">
        <v>757</v>
      </c>
      <c r="C709" s="141" t="s">
        <v>126</v>
      </c>
      <c r="D709" s="295">
        <v>63.7</v>
      </c>
      <c r="E709" s="295">
        <v>115</v>
      </c>
      <c r="F709" s="293">
        <v>1</v>
      </c>
      <c r="G709" s="243" t="s">
        <v>978</v>
      </c>
    </row>
    <row r="710" spans="1:7" ht="29.25" customHeight="1" x14ac:dyDescent="0.25">
      <c r="A710" s="129" t="s">
        <v>478</v>
      </c>
      <c r="B710" s="130"/>
      <c r="C710" s="130"/>
      <c r="D710" s="130"/>
      <c r="E710" s="130"/>
      <c r="F710" s="130"/>
      <c r="G710" s="131"/>
    </row>
    <row r="711" spans="1:7" ht="30" customHeight="1" x14ac:dyDescent="0.25">
      <c r="A711" s="135" t="s">
        <v>128</v>
      </c>
      <c r="B711" s="136" t="s">
        <v>625</v>
      </c>
      <c r="C711" s="141" t="s">
        <v>126</v>
      </c>
      <c r="D711" s="138">
        <v>8.3000000000000007</v>
      </c>
      <c r="E711" s="138">
        <v>7.3</v>
      </c>
      <c r="F711" s="137">
        <f>E711/D711</f>
        <v>0.87951807228915657</v>
      </c>
      <c r="G711" s="136"/>
    </row>
    <row r="712" spans="1:7" ht="25.5" x14ac:dyDescent="0.25">
      <c r="A712" s="135" t="s">
        <v>129</v>
      </c>
      <c r="B712" s="136" t="s">
        <v>479</v>
      </c>
      <c r="C712" s="141" t="s">
        <v>126</v>
      </c>
      <c r="D712" s="294">
        <v>6.2</v>
      </c>
      <c r="E712" s="138">
        <v>7.2</v>
      </c>
      <c r="F712" s="137">
        <v>1</v>
      </c>
      <c r="G712" s="63"/>
    </row>
    <row r="713" spans="1:7" ht="89.25" x14ac:dyDescent="0.25">
      <c r="A713" s="135" t="s">
        <v>130</v>
      </c>
      <c r="B713" s="136" t="s">
        <v>758</v>
      </c>
      <c r="C713" s="141" t="s">
        <v>126</v>
      </c>
      <c r="D713" s="138">
        <v>90</v>
      </c>
      <c r="E713" s="138">
        <v>94.8</v>
      </c>
      <c r="F713" s="137">
        <v>1</v>
      </c>
      <c r="G713" s="63"/>
    </row>
    <row r="714" spans="1:7" ht="15" customHeight="1" x14ac:dyDescent="0.25">
      <c r="A714" s="129" t="s">
        <v>480</v>
      </c>
      <c r="B714" s="130"/>
      <c r="C714" s="130"/>
      <c r="D714" s="130"/>
      <c r="E714" s="130"/>
      <c r="F714" s="130"/>
      <c r="G714" s="131"/>
    </row>
    <row r="715" spans="1:7" ht="38.25" x14ac:dyDescent="0.25">
      <c r="A715" s="135" t="s">
        <v>58</v>
      </c>
      <c r="B715" s="136" t="s">
        <v>481</v>
      </c>
      <c r="C715" s="141" t="s">
        <v>126</v>
      </c>
      <c r="D715" s="138">
        <v>35.1</v>
      </c>
      <c r="E715" s="138">
        <v>52.6</v>
      </c>
      <c r="F715" s="137">
        <v>1</v>
      </c>
      <c r="G715" s="136"/>
    </row>
    <row r="716" spans="1:7" ht="25.5" x14ac:dyDescent="0.25">
      <c r="A716" s="135" t="s">
        <v>60</v>
      </c>
      <c r="B716" s="136" t="s">
        <v>482</v>
      </c>
      <c r="C716" s="141" t="s">
        <v>126</v>
      </c>
      <c r="D716" s="138">
        <v>22.77</v>
      </c>
      <c r="E716" s="138">
        <v>0</v>
      </c>
      <c r="F716" s="137">
        <v>0</v>
      </c>
      <c r="G716" s="136" t="s">
        <v>626</v>
      </c>
    </row>
    <row r="717" spans="1:7" ht="38.25" x14ac:dyDescent="0.25">
      <c r="A717" s="135" t="s">
        <v>61</v>
      </c>
      <c r="B717" s="136" t="s">
        <v>627</v>
      </c>
      <c r="C717" s="141" t="s">
        <v>126</v>
      </c>
      <c r="D717" s="138">
        <v>1.5</v>
      </c>
      <c r="E717" s="138">
        <v>0.5</v>
      </c>
      <c r="F717" s="137">
        <f>E717/D717</f>
        <v>0.33333333333333331</v>
      </c>
      <c r="G717" s="178" t="s">
        <v>979</v>
      </c>
    </row>
    <row r="718" spans="1:7" ht="38.25" x14ac:dyDescent="0.25">
      <c r="A718" s="135" t="s">
        <v>62</v>
      </c>
      <c r="B718" s="296" t="s">
        <v>759</v>
      </c>
      <c r="C718" s="141" t="s">
        <v>126</v>
      </c>
      <c r="D718" s="138">
        <v>1.2999999999999999E-2</v>
      </c>
      <c r="E718" s="138">
        <v>1.2999999999999999E-2</v>
      </c>
      <c r="F718" s="137">
        <f>E718/D718</f>
        <v>1</v>
      </c>
      <c r="G718" s="136"/>
    </row>
    <row r="719" spans="1:7" ht="15" customHeight="1" x14ac:dyDescent="0.25">
      <c r="A719" s="129" t="s">
        <v>483</v>
      </c>
      <c r="B719" s="130"/>
      <c r="C719" s="130"/>
      <c r="D719" s="130"/>
      <c r="E719" s="130"/>
      <c r="F719" s="130"/>
      <c r="G719" s="131"/>
    </row>
    <row r="720" spans="1:7" x14ac:dyDescent="0.25">
      <c r="A720" s="135" t="s">
        <v>144</v>
      </c>
      <c r="B720" s="296" t="s">
        <v>760</v>
      </c>
      <c r="C720" s="141" t="s">
        <v>126</v>
      </c>
      <c r="D720" s="138">
        <v>0.16500000000000001</v>
      </c>
      <c r="E720" s="138">
        <v>0.16500000000000001</v>
      </c>
      <c r="F720" s="137">
        <f>E720/D720</f>
        <v>1</v>
      </c>
      <c r="G720" s="136"/>
    </row>
    <row r="721" spans="1:7" ht="63.75" x14ac:dyDescent="0.25">
      <c r="A721" s="135" t="s">
        <v>145</v>
      </c>
      <c r="B721" s="296" t="s">
        <v>761</v>
      </c>
      <c r="C721" s="141" t="s">
        <v>126</v>
      </c>
      <c r="D721" s="138">
        <v>100</v>
      </c>
      <c r="E721" s="138">
        <v>198</v>
      </c>
      <c r="F721" s="137">
        <v>1</v>
      </c>
      <c r="G721" s="243" t="s">
        <v>980</v>
      </c>
    </row>
    <row r="722" spans="1:7" ht="15" customHeight="1" x14ac:dyDescent="0.25">
      <c r="A722" s="129" t="s">
        <v>484</v>
      </c>
      <c r="B722" s="130"/>
      <c r="C722" s="130"/>
      <c r="D722" s="130"/>
      <c r="E722" s="130"/>
      <c r="F722" s="130"/>
      <c r="G722" s="131"/>
    </row>
    <row r="723" spans="1:7" ht="51" x14ac:dyDescent="0.25">
      <c r="A723" s="135" t="s">
        <v>149</v>
      </c>
      <c r="B723" s="136" t="s">
        <v>485</v>
      </c>
      <c r="C723" s="141" t="s">
        <v>126</v>
      </c>
      <c r="D723" s="138">
        <v>35</v>
      </c>
      <c r="E723" s="138">
        <v>52.9</v>
      </c>
      <c r="F723" s="137">
        <v>1</v>
      </c>
      <c r="G723" s="136"/>
    </row>
    <row r="724" spans="1:7" ht="51" x14ac:dyDescent="0.25">
      <c r="A724" s="135" t="s">
        <v>160</v>
      </c>
      <c r="B724" s="136" t="s">
        <v>486</v>
      </c>
      <c r="C724" s="141" t="s">
        <v>126</v>
      </c>
      <c r="D724" s="138">
        <v>81</v>
      </c>
      <c r="E724" s="138">
        <v>94.8</v>
      </c>
      <c r="F724" s="137">
        <v>1</v>
      </c>
      <c r="G724" s="63"/>
    </row>
    <row r="725" spans="1:7" ht="38.25" x14ac:dyDescent="0.25">
      <c r="A725" s="135" t="s">
        <v>161</v>
      </c>
      <c r="B725" s="136" t="s">
        <v>1535</v>
      </c>
      <c r="C725" s="141"/>
      <c r="D725" s="138"/>
      <c r="E725" s="138"/>
      <c r="F725" s="137"/>
      <c r="G725" s="136"/>
    </row>
    <row r="726" spans="1:7" ht="25.5" x14ac:dyDescent="0.25">
      <c r="A726" s="135"/>
      <c r="B726" s="136" t="s">
        <v>487</v>
      </c>
      <c r="C726" s="141" t="s">
        <v>126</v>
      </c>
      <c r="D726" s="138">
        <v>75.2</v>
      </c>
      <c r="E726" s="138">
        <v>67.900000000000006</v>
      </c>
      <c r="F726" s="137">
        <f>E726/D726</f>
        <v>0.90292553191489366</v>
      </c>
      <c r="G726" s="136" t="s">
        <v>1536</v>
      </c>
    </row>
    <row r="727" spans="1:7" x14ac:dyDescent="0.25">
      <c r="A727" s="135"/>
      <c r="B727" s="136" t="s">
        <v>488</v>
      </c>
      <c r="C727" s="141" t="s">
        <v>126</v>
      </c>
      <c r="D727" s="138">
        <v>35.200000000000003</v>
      </c>
      <c r="E727" s="138">
        <v>36.4</v>
      </c>
      <c r="F727" s="137">
        <v>1</v>
      </c>
      <c r="G727" s="136"/>
    </row>
    <row r="728" spans="1:7" x14ac:dyDescent="0.25">
      <c r="A728" s="135"/>
      <c r="B728" s="136" t="s">
        <v>489</v>
      </c>
      <c r="C728" s="141" t="s">
        <v>126</v>
      </c>
      <c r="D728" s="138">
        <v>61.5</v>
      </c>
      <c r="E728" s="138">
        <v>72.3</v>
      </c>
      <c r="F728" s="137">
        <v>1</v>
      </c>
      <c r="G728" s="136"/>
    </row>
    <row r="729" spans="1:7" ht="69.75" customHeight="1" x14ac:dyDescent="0.25">
      <c r="A729" s="135" t="s">
        <v>218</v>
      </c>
      <c r="B729" s="136" t="s">
        <v>490</v>
      </c>
      <c r="C729" s="141" t="s">
        <v>126</v>
      </c>
      <c r="D729" s="138">
        <v>80</v>
      </c>
      <c r="E729" s="138">
        <v>78.44</v>
      </c>
      <c r="F729" s="137">
        <f>E729/D729</f>
        <v>0.98049999999999993</v>
      </c>
      <c r="G729" s="136" t="s">
        <v>981</v>
      </c>
    </row>
    <row r="730" spans="1:7" ht="77.25" customHeight="1" x14ac:dyDescent="0.25">
      <c r="A730" s="135" t="s">
        <v>329</v>
      </c>
      <c r="B730" s="136" t="s">
        <v>491</v>
      </c>
      <c r="C730" s="141" t="s">
        <v>126</v>
      </c>
      <c r="D730" s="138">
        <v>37</v>
      </c>
      <c r="E730" s="138">
        <v>37</v>
      </c>
      <c r="F730" s="137">
        <v>1</v>
      </c>
      <c r="G730" s="136"/>
    </row>
    <row r="731" spans="1:7" ht="90.75" customHeight="1" x14ac:dyDescent="0.25">
      <c r="A731" s="142"/>
      <c r="B731" s="123" t="s">
        <v>1094</v>
      </c>
      <c r="C731" s="124"/>
      <c r="D731" s="124"/>
      <c r="E731" s="124"/>
      <c r="F731" s="124"/>
      <c r="G731" s="125"/>
    </row>
    <row r="732" spans="1:7" ht="16.5" x14ac:dyDescent="0.25">
      <c r="A732" s="169" t="s">
        <v>221</v>
      </c>
      <c r="B732" s="170"/>
      <c r="C732" s="170"/>
      <c r="D732" s="170"/>
      <c r="E732" s="170"/>
      <c r="F732" s="170"/>
      <c r="G732" s="171"/>
    </row>
    <row r="733" spans="1:7" ht="15" customHeight="1" x14ac:dyDescent="0.25">
      <c r="A733" s="129" t="s">
        <v>1537</v>
      </c>
      <c r="B733" s="130"/>
      <c r="C733" s="130"/>
      <c r="D733" s="130"/>
      <c r="E733" s="130"/>
      <c r="F733" s="130"/>
      <c r="G733" s="131"/>
    </row>
    <row r="734" spans="1:7" ht="33" customHeight="1" x14ac:dyDescent="0.25">
      <c r="A734" s="155">
        <v>1</v>
      </c>
      <c r="B734" s="63" t="s">
        <v>222</v>
      </c>
      <c r="C734" s="24" t="s">
        <v>112</v>
      </c>
      <c r="D734" s="297">
        <v>131887</v>
      </c>
      <c r="E734" s="297">
        <v>153470</v>
      </c>
      <c r="F734" s="137">
        <v>1</v>
      </c>
      <c r="G734" s="68" t="s">
        <v>1009</v>
      </c>
    </row>
    <row r="735" spans="1:7" ht="38.25" customHeight="1" x14ac:dyDescent="0.25">
      <c r="A735" s="155">
        <v>2</v>
      </c>
      <c r="B735" s="63" t="s">
        <v>223</v>
      </c>
      <c r="C735" s="24" t="s">
        <v>112</v>
      </c>
      <c r="D735" s="297">
        <v>14654</v>
      </c>
      <c r="E735" s="297">
        <v>11730</v>
      </c>
      <c r="F735" s="137">
        <f t="shared" ref="F735" si="9">E735/D735</f>
        <v>0.80046403712296987</v>
      </c>
      <c r="G735" s="68" t="s">
        <v>1010</v>
      </c>
    </row>
    <row r="736" spans="1:7" ht="34.5" customHeight="1" x14ac:dyDescent="0.25">
      <c r="A736" s="155">
        <v>3</v>
      </c>
      <c r="B736" s="63" t="s">
        <v>224</v>
      </c>
      <c r="C736" s="24" t="s">
        <v>225</v>
      </c>
      <c r="D736" s="297">
        <v>935.74</v>
      </c>
      <c r="E736" s="297">
        <v>1438.5</v>
      </c>
      <c r="F736" s="137">
        <v>1</v>
      </c>
      <c r="G736" s="65" t="s">
        <v>1011</v>
      </c>
    </row>
    <row r="737" spans="1:7" ht="15" customHeight="1" x14ac:dyDescent="0.25">
      <c r="A737" s="129" t="s">
        <v>226</v>
      </c>
      <c r="B737" s="130"/>
      <c r="C737" s="130"/>
      <c r="D737" s="130"/>
      <c r="E737" s="130"/>
      <c r="F737" s="130"/>
      <c r="G737" s="131"/>
    </row>
    <row r="738" spans="1:7" ht="76.5" x14ac:dyDescent="0.25">
      <c r="A738" s="155" t="s">
        <v>128</v>
      </c>
      <c r="B738" s="65" t="s">
        <v>227</v>
      </c>
      <c r="C738" s="24" t="s">
        <v>80</v>
      </c>
      <c r="D738" s="297">
        <v>1</v>
      </c>
      <c r="E738" s="297">
        <v>3</v>
      </c>
      <c r="F738" s="137">
        <v>1</v>
      </c>
      <c r="G738" s="68" t="s">
        <v>1012</v>
      </c>
    </row>
    <row r="739" spans="1:7" ht="51" x14ac:dyDescent="0.25">
      <c r="A739" s="155" t="s">
        <v>129</v>
      </c>
      <c r="B739" s="65" t="s">
        <v>228</v>
      </c>
      <c r="C739" s="24" t="s">
        <v>80</v>
      </c>
      <c r="D739" s="297">
        <v>2</v>
      </c>
      <c r="E739" s="297">
        <v>2</v>
      </c>
      <c r="F739" s="137">
        <v>1</v>
      </c>
      <c r="G739" s="68" t="s">
        <v>1013</v>
      </c>
    </row>
    <row r="740" spans="1:7" ht="15" customHeight="1" x14ac:dyDescent="0.25">
      <c r="A740" s="129" t="s">
        <v>229</v>
      </c>
      <c r="B740" s="130"/>
      <c r="C740" s="130"/>
      <c r="D740" s="130"/>
      <c r="E740" s="130"/>
      <c r="F740" s="130"/>
      <c r="G740" s="131"/>
    </row>
    <row r="741" spans="1:7" ht="51" x14ac:dyDescent="0.25">
      <c r="A741" s="155" t="s">
        <v>137</v>
      </c>
      <c r="B741" s="65" t="s">
        <v>230</v>
      </c>
      <c r="C741" s="24" t="s">
        <v>112</v>
      </c>
      <c r="D741" s="297">
        <v>15579</v>
      </c>
      <c r="E741" s="297">
        <v>36322</v>
      </c>
      <c r="F741" s="137">
        <v>1</v>
      </c>
      <c r="G741" s="68" t="s">
        <v>1014</v>
      </c>
    </row>
    <row r="742" spans="1:7" ht="25.5" x14ac:dyDescent="0.25">
      <c r="A742" s="155" t="s">
        <v>139</v>
      </c>
      <c r="B742" s="65" t="s">
        <v>231</v>
      </c>
      <c r="C742" s="24" t="s">
        <v>112</v>
      </c>
      <c r="D742" s="297">
        <v>149124</v>
      </c>
      <c r="E742" s="297">
        <v>207178</v>
      </c>
      <c r="F742" s="137">
        <v>1</v>
      </c>
      <c r="G742" s="65" t="s">
        <v>1015</v>
      </c>
    </row>
    <row r="743" spans="1:7" ht="15" customHeight="1" x14ac:dyDescent="0.25">
      <c r="A743" s="129" t="s">
        <v>232</v>
      </c>
      <c r="B743" s="130"/>
      <c r="C743" s="130"/>
      <c r="D743" s="130"/>
      <c r="E743" s="130"/>
      <c r="F743" s="130"/>
      <c r="G743" s="131"/>
    </row>
    <row r="744" spans="1:7" ht="43.5" customHeight="1" x14ac:dyDescent="0.25">
      <c r="A744" s="155" t="s">
        <v>144</v>
      </c>
      <c r="B744" s="65" t="s">
        <v>408</v>
      </c>
      <c r="C744" s="24" t="s">
        <v>112</v>
      </c>
      <c r="D744" s="24">
        <v>400</v>
      </c>
      <c r="E744" s="24">
        <v>717</v>
      </c>
      <c r="F744" s="137">
        <v>1</v>
      </c>
      <c r="G744" s="65" t="s">
        <v>1016</v>
      </c>
    </row>
    <row r="745" spans="1:7" ht="38.25" customHeight="1" x14ac:dyDescent="0.25">
      <c r="A745" s="155" t="s">
        <v>145</v>
      </c>
      <c r="B745" s="65" t="s">
        <v>233</v>
      </c>
      <c r="C745" s="24" t="s">
        <v>80</v>
      </c>
      <c r="D745" s="24">
        <v>6</v>
      </c>
      <c r="E745" s="24">
        <v>7</v>
      </c>
      <c r="F745" s="137">
        <v>1</v>
      </c>
      <c r="G745" s="242"/>
    </row>
    <row r="746" spans="1:7" ht="89.25" customHeight="1" x14ac:dyDescent="0.25">
      <c r="A746" s="80"/>
      <c r="B746" s="123" t="s">
        <v>1017</v>
      </c>
      <c r="C746" s="124"/>
      <c r="D746" s="124"/>
      <c r="E746" s="124"/>
      <c r="F746" s="124"/>
      <c r="G746" s="125"/>
    </row>
    <row r="747" spans="1:7" ht="16.5" x14ac:dyDescent="0.25">
      <c r="A747" s="126" t="s">
        <v>345</v>
      </c>
      <c r="B747" s="127"/>
      <c r="C747" s="127"/>
      <c r="D747" s="127"/>
      <c r="E747" s="127"/>
      <c r="F747" s="127"/>
      <c r="G747" s="128"/>
    </row>
    <row r="748" spans="1:7" ht="15" customHeight="1" x14ac:dyDescent="0.25">
      <c r="A748" s="277" t="s">
        <v>639</v>
      </c>
      <c r="B748" s="278"/>
      <c r="C748" s="278"/>
      <c r="D748" s="278"/>
      <c r="E748" s="278"/>
      <c r="F748" s="278"/>
      <c r="G748" s="279"/>
    </row>
    <row r="749" spans="1:7" ht="15" customHeight="1" x14ac:dyDescent="0.25">
      <c r="A749" s="129" t="s">
        <v>785</v>
      </c>
      <c r="B749" s="130"/>
      <c r="C749" s="130"/>
      <c r="D749" s="130"/>
      <c r="E749" s="130"/>
      <c r="F749" s="130"/>
      <c r="G749" s="131"/>
    </row>
    <row r="750" spans="1:7" ht="25.5" x14ac:dyDescent="0.25">
      <c r="A750" s="90" t="s">
        <v>27</v>
      </c>
      <c r="B750" s="63" t="s">
        <v>943</v>
      </c>
      <c r="C750" s="92" t="s">
        <v>126</v>
      </c>
      <c r="D750" s="92">
        <v>75.5</v>
      </c>
      <c r="E750" s="92">
        <v>76</v>
      </c>
      <c r="F750" s="93">
        <v>1</v>
      </c>
      <c r="G750" s="63"/>
    </row>
    <row r="751" spans="1:7" ht="31.5" customHeight="1" x14ac:dyDescent="0.25">
      <c r="A751" s="90" t="s">
        <v>28</v>
      </c>
      <c r="B751" s="63" t="s">
        <v>942</v>
      </c>
      <c r="C751" s="92" t="s">
        <v>126</v>
      </c>
      <c r="D751" s="92">
        <v>68</v>
      </c>
      <c r="E751" s="92">
        <v>61</v>
      </c>
      <c r="F751" s="93">
        <f>E751/D751</f>
        <v>0.8970588235294118</v>
      </c>
      <c r="G751" s="63" t="s">
        <v>1095</v>
      </c>
    </row>
    <row r="752" spans="1:7" ht="89.25" x14ac:dyDescent="0.25">
      <c r="A752" s="90" t="s">
        <v>29</v>
      </c>
      <c r="B752" s="63" t="s">
        <v>941</v>
      </c>
      <c r="C752" s="92" t="s">
        <v>126</v>
      </c>
      <c r="D752" s="92">
        <v>92</v>
      </c>
      <c r="E752" s="92">
        <v>92</v>
      </c>
      <c r="F752" s="93">
        <f>E752/D752</f>
        <v>1</v>
      </c>
      <c r="G752" s="63"/>
    </row>
    <row r="753" spans="1:7" ht="30" customHeight="1" x14ac:dyDescent="0.25">
      <c r="A753" s="90" t="s">
        <v>30</v>
      </c>
      <c r="B753" s="63" t="s">
        <v>944</v>
      </c>
      <c r="C753" s="92" t="s">
        <v>412</v>
      </c>
      <c r="D753" s="92">
        <v>11</v>
      </c>
      <c r="E753" s="92">
        <v>22</v>
      </c>
      <c r="F753" s="93">
        <v>1</v>
      </c>
      <c r="G753" s="63"/>
    </row>
    <row r="754" spans="1:7" ht="25.5" x14ac:dyDescent="0.25">
      <c r="A754" s="90" t="s">
        <v>31</v>
      </c>
      <c r="B754" s="63" t="s">
        <v>946</v>
      </c>
      <c r="C754" s="92" t="s">
        <v>412</v>
      </c>
      <c r="D754" s="92">
        <v>7</v>
      </c>
      <c r="E754" s="92">
        <v>11</v>
      </c>
      <c r="F754" s="93">
        <v>1</v>
      </c>
      <c r="G754" s="63"/>
    </row>
    <row r="755" spans="1:7" ht="27.75" customHeight="1" x14ac:dyDescent="0.25">
      <c r="A755" s="90" t="s">
        <v>32</v>
      </c>
      <c r="B755" s="63" t="s">
        <v>945</v>
      </c>
      <c r="C755" s="92" t="s">
        <v>182</v>
      </c>
      <c r="D755" s="92">
        <v>11</v>
      </c>
      <c r="E755" s="92">
        <v>14</v>
      </c>
      <c r="F755" s="93">
        <v>1</v>
      </c>
      <c r="G755" s="63"/>
    </row>
    <row r="756" spans="1:7" ht="15" customHeight="1" x14ac:dyDescent="0.25">
      <c r="A756" s="298" t="s">
        <v>346</v>
      </c>
      <c r="B756" s="299"/>
      <c r="C756" s="299"/>
      <c r="D756" s="299"/>
      <c r="E756" s="299"/>
      <c r="F756" s="299"/>
      <c r="G756" s="300"/>
    </row>
    <row r="757" spans="1:7" ht="38.25" x14ac:dyDescent="0.25">
      <c r="A757" s="175" t="s">
        <v>137</v>
      </c>
      <c r="B757" s="301" t="s">
        <v>717</v>
      </c>
      <c r="C757" s="24" t="s">
        <v>126</v>
      </c>
      <c r="D757" s="24">
        <v>74</v>
      </c>
      <c r="E757" s="302">
        <v>59</v>
      </c>
      <c r="F757" s="23">
        <f>E757/D757</f>
        <v>0.79729729729729726</v>
      </c>
      <c r="G757" s="63" t="s">
        <v>1097</v>
      </c>
    </row>
    <row r="758" spans="1:7" ht="38.25" x14ac:dyDescent="0.25">
      <c r="A758" s="303" t="s">
        <v>139</v>
      </c>
      <c r="B758" s="63" t="s">
        <v>347</v>
      </c>
      <c r="C758" s="24" t="s">
        <v>126</v>
      </c>
      <c r="D758" s="24">
        <v>17</v>
      </c>
      <c r="E758" s="302">
        <v>17</v>
      </c>
      <c r="F758" s="23">
        <f>E758/D758</f>
        <v>1</v>
      </c>
      <c r="G758" s="63"/>
    </row>
    <row r="759" spans="1:7" ht="38.25" x14ac:dyDescent="0.25">
      <c r="A759" s="303" t="s">
        <v>140</v>
      </c>
      <c r="B759" s="63" t="s">
        <v>348</v>
      </c>
      <c r="C759" s="109" t="s">
        <v>118</v>
      </c>
      <c r="D759" s="24">
        <v>113</v>
      </c>
      <c r="E759" s="302">
        <v>113</v>
      </c>
      <c r="F759" s="23">
        <f t="shared" ref="F759" si="10">E759/D759</f>
        <v>1</v>
      </c>
      <c r="G759" s="63"/>
    </row>
    <row r="760" spans="1:7" ht="35.25" customHeight="1" x14ac:dyDescent="0.25">
      <c r="A760" s="303" t="s">
        <v>141</v>
      </c>
      <c r="B760" s="63" t="s">
        <v>349</v>
      </c>
      <c r="C760" s="109" t="s">
        <v>118</v>
      </c>
      <c r="D760" s="24">
        <v>9</v>
      </c>
      <c r="E760" s="302">
        <v>5</v>
      </c>
      <c r="F760" s="23">
        <f>E760/D760</f>
        <v>0.55555555555555558</v>
      </c>
      <c r="G760" s="63"/>
    </row>
    <row r="761" spans="1:7" ht="33" customHeight="1" x14ac:dyDescent="0.25">
      <c r="A761" s="303" t="s">
        <v>142</v>
      </c>
      <c r="B761" s="63" t="s">
        <v>718</v>
      </c>
      <c r="C761" s="109" t="s">
        <v>118</v>
      </c>
      <c r="D761" s="24">
        <v>8</v>
      </c>
      <c r="E761" s="302">
        <v>13</v>
      </c>
      <c r="F761" s="23">
        <v>1</v>
      </c>
      <c r="G761" s="63"/>
    </row>
    <row r="762" spans="1:7" ht="38.25" x14ac:dyDescent="0.25">
      <c r="A762" s="304" t="s">
        <v>293</v>
      </c>
      <c r="B762" s="178" t="s">
        <v>719</v>
      </c>
      <c r="C762" s="305" t="s">
        <v>126</v>
      </c>
      <c r="D762" s="104">
        <v>65</v>
      </c>
      <c r="E762" s="306">
        <v>82</v>
      </c>
      <c r="F762" s="180">
        <v>1</v>
      </c>
      <c r="G762" s="178"/>
    </row>
    <row r="763" spans="1:7" s="10" customFormat="1" ht="30.75" customHeight="1" x14ac:dyDescent="0.25">
      <c r="A763" s="303" t="s">
        <v>319</v>
      </c>
      <c r="B763" s="63" t="s">
        <v>1096</v>
      </c>
      <c r="C763" s="109" t="s">
        <v>126</v>
      </c>
      <c r="D763" s="24">
        <v>2</v>
      </c>
      <c r="E763" s="302">
        <v>1</v>
      </c>
      <c r="F763" s="23">
        <f>E763/D763</f>
        <v>0.5</v>
      </c>
      <c r="G763" s="63" t="s">
        <v>1098</v>
      </c>
    </row>
    <row r="764" spans="1:7" ht="15" customHeight="1" x14ac:dyDescent="0.25">
      <c r="A764" s="298" t="s">
        <v>350</v>
      </c>
      <c r="B764" s="299"/>
      <c r="C764" s="299"/>
      <c r="D764" s="299"/>
      <c r="E764" s="299"/>
      <c r="F764" s="299"/>
      <c r="G764" s="300"/>
    </row>
    <row r="765" spans="1:7" ht="38.25" x14ac:dyDescent="0.25">
      <c r="A765" s="153" t="s">
        <v>144</v>
      </c>
      <c r="B765" s="63" t="s">
        <v>720</v>
      </c>
      <c r="C765" s="24" t="s">
        <v>211</v>
      </c>
      <c r="D765" s="92" t="s">
        <v>1099</v>
      </c>
      <c r="E765" s="92" t="s">
        <v>1100</v>
      </c>
      <c r="F765" s="23">
        <v>1</v>
      </c>
      <c r="G765" s="143"/>
    </row>
    <row r="766" spans="1:7" ht="25.5" x14ac:dyDescent="0.25">
      <c r="A766" s="153" t="s">
        <v>145</v>
      </c>
      <c r="B766" s="63" t="s">
        <v>1101</v>
      </c>
      <c r="C766" s="24" t="s">
        <v>211</v>
      </c>
      <c r="D766" s="92">
        <v>2100</v>
      </c>
      <c r="E766" s="92">
        <v>2439</v>
      </c>
      <c r="F766" s="23">
        <v>1</v>
      </c>
      <c r="G766" s="143"/>
    </row>
    <row r="767" spans="1:7" ht="51" x14ac:dyDescent="0.25">
      <c r="A767" s="153" t="s">
        <v>79</v>
      </c>
      <c r="B767" s="63" t="s">
        <v>721</v>
      </c>
      <c r="C767" s="24" t="s">
        <v>211</v>
      </c>
      <c r="D767" s="24" t="s">
        <v>1102</v>
      </c>
      <c r="E767" s="24" t="s">
        <v>1103</v>
      </c>
      <c r="F767" s="23">
        <f>E767/D767</f>
        <v>0.98571428571428577</v>
      </c>
      <c r="G767" s="307" t="s">
        <v>1104</v>
      </c>
    </row>
    <row r="768" spans="1:7" ht="70.5" customHeight="1" x14ac:dyDescent="0.25">
      <c r="A768" s="153" t="s">
        <v>81</v>
      </c>
      <c r="B768" s="63" t="s">
        <v>722</v>
      </c>
      <c r="C768" s="24" t="s">
        <v>556</v>
      </c>
      <c r="D768" s="24" t="s">
        <v>1105</v>
      </c>
      <c r="E768" s="24" t="s">
        <v>383</v>
      </c>
      <c r="F768" s="23">
        <f>E768/D768</f>
        <v>0.66666666666666663</v>
      </c>
      <c r="G768" s="143" t="s">
        <v>1106</v>
      </c>
    </row>
    <row r="769" spans="1:31" ht="51" x14ac:dyDescent="0.25">
      <c r="A769" s="153" t="s">
        <v>82</v>
      </c>
      <c r="B769" s="63" t="s">
        <v>471</v>
      </c>
      <c r="C769" s="24" t="s">
        <v>126</v>
      </c>
      <c r="D769" s="24" t="s">
        <v>21</v>
      </c>
      <c r="E769" s="24" t="s">
        <v>16</v>
      </c>
      <c r="F769" s="23">
        <f>E769/D769</f>
        <v>0.6</v>
      </c>
      <c r="G769" s="143" t="s">
        <v>1107</v>
      </c>
    </row>
    <row r="770" spans="1:31" ht="38.25" x14ac:dyDescent="0.25">
      <c r="A770" s="153" t="s">
        <v>83</v>
      </c>
      <c r="B770" s="65" t="s">
        <v>1108</v>
      </c>
      <c r="C770" s="24" t="s">
        <v>211</v>
      </c>
      <c r="D770" s="24">
        <v>20000</v>
      </c>
      <c r="E770" s="24">
        <v>29698</v>
      </c>
      <c r="F770" s="23">
        <v>1</v>
      </c>
      <c r="G770" s="63"/>
    </row>
    <row r="771" spans="1:31" ht="95.25" customHeight="1" x14ac:dyDescent="0.25">
      <c r="A771" s="153" t="s">
        <v>84</v>
      </c>
      <c r="B771" s="63" t="s">
        <v>1109</v>
      </c>
      <c r="C771" s="24" t="s">
        <v>126</v>
      </c>
      <c r="D771" s="24">
        <v>30</v>
      </c>
      <c r="E771" s="24">
        <v>30.5</v>
      </c>
      <c r="F771" s="23">
        <v>1</v>
      </c>
      <c r="G771" s="143"/>
    </row>
    <row r="772" spans="1:31" ht="66.75" customHeight="1" x14ac:dyDescent="0.25">
      <c r="A772" s="80"/>
      <c r="B772" s="123" t="s">
        <v>1110</v>
      </c>
      <c r="C772" s="124"/>
      <c r="D772" s="124"/>
      <c r="E772" s="124"/>
      <c r="F772" s="124"/>
      <c r="G772" s="125"/>
    </row>
    <row r="773" spans="1:31" ht="16.5" x14ac:dyDescent="0.25">
      <c r="A773" s="169" t="s">
        <v>288</v>
      </c>
      <c r="B773" s="170"/>
      <c r="C773" s="170"/>
      <c r="D773" s="170"/>
      <c r="E773" s="170"/>
      <c r="F773" s="170"/>
      <c r="G773" s="171"/>
    </row>
    <row r="774" spans="1:31" ht="15" customHeight="1" x14ac:dyDescent="0.25">
      <c r="A774" s="129" t="s">
        <v>640</v>
      </c>
      <c r="B774" s="130"/>
      <c r="C774" s="130"/>
      <c r="D774" s="130"/>
      <c r="E774" s="130"/>
      <c r="F774" s="130"/>
      <c r="G774" s="131"/>
    </row>
    <row r="775" spans="1:31" ht="38.25" x14ac:dyDescent="0.25">
      <c r="A775" s="90" t="s">
        <v>151</v>
      </c>
      <c r="B775" s="65" t="s">
        <v>289</v>
      </c>
      <c r="C775" s="24" t="s">
        <v>20</v>
      </c>
      <c r="D775" s="24">
        <v>70</v>
      </c>
      <c r="E775" s="24">
        <v>71.2</v>
      </c>
      <c r="F775" s="23">
        <v>1</v>
      </c>
      <c r="G775" s="308" t="s">
        <v>778</v>
      </c>
    </row>
    <row r="776" spans="1:31" ht="23.25" customHeight="1" x14ac:dyDescent="0.25">
      <c r="A776" s="309" t="s">
        <v>290</v>
      </c>
      <c r="B776" s="310"/>
      <c r="C776" s="310"/>
      <c r="D776" s="310"/>
      <c r="E776" s="310"/>
      <c r="F776" s="310"/>
      <c r="G776" s="311"/>
    </row>
    <row r="777" spans="1:31" ht="63.75" x14ac:dyDescent="0.25">
      <c r="A777" s="90" t="s">
        <v>128</v>
      </c>
      <c r="B777" s="63" t="s">
        <v>554</v>
      </c>
      <c r="C777" s="24" t="s">
        <v>20</v>
      </c>
      <c r="D777" s="24">
        <v>80</v>
      </c>
      <c r="E777" s="23">
        <v>57.23</v>
      </c>
      <c r="F777" s="23">
        <f>E777/D777</f>
        <v>0.71537499999999998</v>
      </c>
      <c r="G777" s="63" t="s">
        <v>1076</v>
      </c>
    </row>
    <row r="778" spans="1:31" ht="84" customHeight="1" x14ac:dyDescent="0.25">
      <c r="A778" s="90" t="s">
        <v>129</v>
      </c>
      <c r="B778" s="63" t="s">
        <v>555</v>
      </c>
      <c r="C778" s="24" t="s">
        <v>556</v>
      </c>
      <c r="D778" s="24">
        <v>61</v>
      </c>
      <c r="E778" s="24">
        <v>61</v>
      </c>
      <c r="F778" s="23">
        <f t="shared" ref="F778" si="11">E778/D778</f>
        <v>1</v>
      </c>
      <c r="G778" s="63" t="s">
        <v>1075</v>
      </c>
    </row>
    <row r="779" spans="1:31" ht="48" customHeight="1" x14ac:dyDescent="0.25">
      <c r="A779" s="236" t="s">
        <v>130</v>
      </c>
      <c r="B779" s="178" t="s">
        <v>557</v>
      </c>
      <c r="C779" s="104" t="s">
        <v>556</v>
      </c>
      <c r="D779" s="104">
        <v>15</v>
      </c>
      <c r="E779" s="104">
        <v>14</v>
      </c>
      <c r="F779" s="180">
        <f>E779/D779</f>
        <v>0.93333333333333335</v>
      </c>
      <c r="G779" s="178" t="s">
        <v>1074</v>
      </c>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row>
    <row r="780" spans="1:31" s="12" customFormat="1" ht="48" customHeight="1" x14ac:dyDescent="0.25">
      <c r="A780" s="90" t="s">
        <v>132</v>
      </c>
      <c r="B780" s="63" t="s">
        <v>1077</v>
      </c>
      <c r="C780" s="24" t="s">
        <v>20</v>
      </c>
      <c r="D780" s="24">
        <v>100</v>
      </c>
      <c r="E780" s="24">
        <v>100</v>
      </c>
      <c r="F780" s="23">
        <v>1</v>
      </c>
      <c r="G780" s="308" t="s">
        <v>776</v>
      </c>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8"/>
    </row>
    <row r="781" spans="1:31" s="12" customFormat="1" ht="48" customHeight="1" x14ac:dyDescent="0.25">
      <c r="A781" s="90" t="s">
        <v>133</v>
      </c>
      <c r="B781" s="63" t="s">
        <v>1078</v>
      </c>
      <c r="C781" s="24" t="s">
        <v>20</v>
      </c>
      <c r="D781" s="24">
        <v>20</v>
      </c>
      <c r="E781" s="24">
        <v>20</v>
      </c>
      <c r="F781" s="23">
        <v>1</v>
      </c>
      <c r="G781" s="308" t="s">
        <v>1079</v>
      </c>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c r="AE781" s="18"/>
    </row>
    <row r="782" spans="1:31" s="12" customFormat="1" ht="76.5" customHeight="1" x14ac:dyDescent="0.25">
      <c r="A782" s="90" t="s">
        <v>134</v>
      </c>
      <c r="B782" s="63" t="s">
        <v>1080</v>
      </c>
      <c r="C782" s="24" t="s">
        <v>20</v>
      </c>
      <c r="D782" s="24">
        <v>20</v>
      </c>
      <c r="E782" s="24">
        <v>20</v>
      </c>
      <c r="F782" s="23">
        <v>1</v>
      </c>
      <c r="G782" s="308" t="s">
        <v>1082</v>
      </c>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c r="AE782" s="18"/>
    </row>
    <row r="783" spans="1:31" s="12" customFormat="1" ht="62.25" customHeight="1" x14ac:dyDescent="0.25">
      <c r="A783" s="90" t="s">
        <v>135</v>
      </c>
      <c r="B783" s="63" t="s">
        <v>1081</v>
      </c>
      <c r="C783" s="24" t="s">
        <v>20</v>
      </c>
      <c r="D783" s="24">
        <v>11</v>
      </c>
      <c r="E783" s="24">
        <v>11</v>
      </c>
      <c r="F783" s="23">
        <v>1</v>
      </c>
      <c r="G783" s="308" t="s">
        <v>776</v>
      </c>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8"/>
    </row>
    <row r="784" spans="1:31" ht="15" customHeight="1" x14ac:dyDescent="0.25">
      <c r="A784" s="298" t="s">
        <v>291</v>
      </c>
      <c r="B784" s="299"/>
      <c r="C784" s="299"/>
      <c r="D784" s="299"/>
      <c r="E784" s="299"/>
      <c r="F784" s="299"/>
      <c r="G784" s="300"/>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row>
    <row r="785" spans="1:30" ht="63.75" x14ac:dyDescent="0.25">
      <c r="A785" s="90" t="s">
        <v>137</v>
      </c>
      <c r="B785" s="63" t="s">
        <v>558</v>
      </c>
      <c r="C785" s="24" t="s">
        <v>556</v>
      </c>
      <c r="D785" s="24">
        <v>9</v>
      </c>
      <c r="E785" s="24">
        <v>9</v>
      </c>
      <c r="F785" s="23">
        <v>1</v>
      </c>
      <c r="G785" s="308" t="s">
        <v>1079</v>
      </c>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row>
    <row r="786" spans="1:30" ht="38.25" x14ac:dyDescent="0.25">
      <c r="A786" s="90" t="s">
        <v>139</v>
      </c>
      <c r="B786" s="63" t="s">
        <v>292</v>
      </c>
      <c r="C786" s="24" t="s">
        <v>20</v>
      </c>
      <c r="D786" s="24">
        <v>20</v>
      </c>
      <c r="E786" s="24">
        <v>17</v>
      </c>
      <c r="F786" s="23">
        <f>E786/D786</f>
        <v>0.85</v>
      </c>
      <c r="G786" s="63" t="s">
        <v>777</v>
      </c>
    </row>
    <row r="787" spans="1:30" x14ac:dyDescent="0.25">
      <c r="A787" s="217" t="s">
        <v>294</v>
      </c>
      <c r="B787" s="218"/>
      <c r="C787" s="218"/>
      <c r="D787" s="218"/>
      <c r="E787" s="218"/>
      <c r="F787" s="218"/>
      <c r="G787" s="219"/>
    </row>
    <row r="788" spans="1:30" ht="74.25" customHeight="1" x14ac:dyDescent="0.25">
      <c r="A788" s="90" t="s">
        <v>144</v>
      </c>
      <c r="B788" s="63" t="s">
        <v>559</v>
      </c>
      <c r="C788" s="24" t="s">
        <v>182</v>
      </c>
      <c r="D788" s="24">
        <v>53</v>
      </c>
      <c r="E788" s="24">
        <v>53</v>
      </c>
      <c r="F788" s="23">
        <v>1</v>
      </c>
      <c r="G788" s="308" t="s">
        <v>776</v>
      </c>
    </row>
    <row r="789" spans="1:30" ht="66" customHeight="1" x14ac:dyDescent="0.25">
      <c r="A789" s="80"/>
      <c r="B789" s="123" t="s">
        <v>1083</v>
      </c>
      <c r="C789" s="124"/>
      <c r="D789" s="124"/>
      <c r="E789" s="124"/>
      <c r="F789" s="124"/>
      <c r="G789" s="125"/>
    </row>
    <row r="790" spans="1:30" ht="16.5" x14ac:dyDescent="0.25">
      <c r="A790" s="126" t="s">
        <v>1039</v>
      </c>
      <c r="B790" s="127"/>
      <c r="C790" s="127"/>
      <c r="D790" s="127"/>
      <c r="E790" s="127"/>
      <c r="F790" s="127"/>
      <c r="G790" s="128"/>
    </row>
    <row r="791" spans="1:30" ht="27.75" customHeight="1" x14ac:dyDescent="0.25">
      <c r="A791" s="129" t="s">
        <v>641</v>
      </c>
      <c r="B791" s="130"/>
      <c r="C791" s="130"/>
      <c r="D791" s="130"/>
      <c r="E791" s="130"/>
      <c r="F791" s="130"/>
      <c r="G791" s="131"/>
    </row>
    <row r="792" spans="1:30" ht="15" customHeight="1" x14ac:dyDescent="0.25">
      <c r="A792" s="176"/>
      <c r="B792" s="129" t="s">
        <v>351</v>
      </c>
      <c r="C792" s="130"/>
      <c r="D792" s="130"/>
      <c r="E792" s="130"/>
      <c r="F792" s="130"/>
      <c r="G792" s="131"/>
    </row>
    <row r="793" spans="1:30" ht="25.5" x14ac:dyDescent="0.25">
      <c r="A793" s="98" t="s">
        <v>128</v>
      </c>
      <c r="B793" s="65" t="s">
        <v>352</v>
      </c>
      <c r="C793" s="24" t="s">
        <v>126</v>
      </c>
      <c r="D793" s="312">
        <v>95</v>
      </c>
      <c r="E793" s="92">
        <v>97.5</v>
      </c>
      <c r="F793" s="93">
        <v>1</v>
      </c>
      <c r="G793" s="65" t="s">
        <v>1029</v>
      </c>
    </row>
    <row r="794" spans="1:30" ht="38.25" x14ac:dyDescent="0.25">
      <c r="A794" s="84" t="s">
        <v>129</v>
      </c>
      <c r="B794" s="65" t="s">
        <v>353</v>
      </c>
      <c r="C794" s="24" t="s">
        <v>126</v>
      </c>
      <c r="D794" s="313">
        <v>2E-3</v>
      </c>
      <c r="E794" s="94">
        <v>0</v>
      </c>
      <c r="F794" s="93">
        <v>0</v>
      </c>
      <c r="G794" s="65"/>
    </row>
    <row r="795" spans="1:30" ht="51" x14ac:dyDescent="0.25">
      <c r="A795" s="84" t="s">
        <v>130</v>
      </c>
      <c r="B795" s="65" t="s">
        <v>354</v>
      </c>
      <c r="C795" s="24" t="s">
        <v>126</v>
      </c>
      <c r="D795" s="314">
        <v>100</v>
      </c>
      <c r="E795" s="92">
        <v>100</v>
      </c>
      <c r="F795" s="93">
        <f t="shared" ref="F795:F797" si="12">E795/D795</f>
        <v>1</v>
      </c>
      <c r="G795" s="65"/>
    </row>
    <row r="796" spans="1:30" ht="51" x14ac:dyDescent="0.25">
      <c r="A796" s="84" t="s">
        <v>131</v>
      </c>
      <c r="B796" s="65" t="s">
        <v>355</v>
      </c>
      <c r="C796" s="24" t="s">
        <v>126</v>
      </c>
      <c r="D796" s="92">
        <v>100</v>
      </c>
      <c r="E796" s="92">
        <v>100</v>
      </c>
      <c r="F796" s="93">
        <f t="shared" si="12"/>
        <v>1</v>
      </c>
      <c r="G796" s="65"/>
    </row>
    <row r="797" spans="1:30" ht="38.25" x14ac:dyDescent="0.25">
      <c r="A797" s="84" t="s">
        <v>132</v>
      </c>
      <c r="B797" s="315" t="s">
        <v>356</v>
      </c>
      <c r="C797" s="24" t="s">
        <v>357</v>
      </c>
      <c r="D797" s="316">
        <v>2</v>
      </c>
      <c r="E797" s="92">
        <v>2</v>
      </c>
      <c r="F797" s="93">
        <f t="shared" si="12"/>
        <v>1</v>
      </c>
      <c r="G797" s="65" t="s">
        <v>1030</v>
      </c>
    </row>
    <row r="798" spans="1:30" ht="15" customHeight="1" x14ac:dyDescent="0.25">
      <c r="A798" s="84"/>
      <c r="B798" s="129" t="s">
        <v>358</v>
      </c>
      <c r="C798" s="130"/>
      <c r="D798" s="130"/>
      <c r="E798" s="130"/>
      <c r="F798" s="130"/>
      <c r="G798" s="131"/>
    </row>
    <row r="799" spans="1:30" ht="51" x14ac:dyDescent="0.25">
      <c r="A799" s="84" t="s">
        <v>137</v>
      </c>
      <c r="B799" s="63" t="s">
        <v>359</v>
      </c>
      <c r="C799" s="24" t="s">
        <v>126</v>
      </c>
      <c r="D799" s="92" t="s">
        <v>438</v>
      </c>
      <c r="E799" s="92">
        <v>15.3</v>
      </c>
      <c r="F799" s="93">
        <v>1</v>
      </c>
      <c r="G799" s="65" t="s">
        <v>1031</v>
      </c>
    </row>
    <row r="800" spans="1:30" ht="51" x14ac:dyDescent="0.25">
      <c r="A800" s="84" t="s">
        <v>139</v>
      </c>
      <c r="B800" s="63" t="s">
        <v>360</v>
      </c>
      <c r="C800" s="24" t="s">
        <v>126</v>
      </c>
      <c r="D800" s="92" t="s">
        <v>439</v>
      </c>
      <c r="E800" s="92">
        <v>0.15</v>
      </c>
      <c r="F800" s="93">
        <v>1</v>
      </c>
      <c r="G800" s="68" t="s">
        <v>1032</v>
      </c>
    </row>
    <row r="801" spans="1:7" ht="51" x14ac:dyDescent="0.25">
      <c r="A801" s="84" t="s">
        <v>140</v>
      </c>
      <c r="B801" s="63" t="s">
        <v>361</v>
      </c>
      <c r="C801" s="24" t="s">
        <v>225</v>
      </c>
      <c r="D801" s="92">
        <v>50</v>
      </c>
      <c r="E801" s="92">
        <v>50</v>
      </c>
      <c r="F801" s="93">
        <f t="shared" ref="F801" si="13">E801/D801</f>
        <v>1</v>
      </c>
      <c r="G801" s="68" t="s">
        <v>1033</v>
      </c>
    </row>
    <row r="802" spans="1:7" ht="25.5" x14ac:dyDescent="0.25">
      <c r="A802" s="84" t="s">
        <v>141</v>
      </c>
      <c r="B802" s="63" t="s">
        <v>362</v>
      </c>
      <c r="C802" s="24" t="s">
        <v>225</v>
      </c>
      <c r="D802" s="92">
        <v>120</v>
      </c>
      <c r="E802" s="92">
        <v>300</v>
      </c>
      <c r="F802" s="93">
        <v>1</v>
      </c>
      <c r="G802" s="65"/>
    </row>
    <row r="803" spans="1:7" ht="51" x14ac:dyDescent="0.25">
      <c r="A803" s="84" t="s">
        <v>142</v>
      </c>
      <c r="B803" s="63" t="s">
        <v>363</v>
      </c>
      <c r="C803" s="24" t="s">
        <v>126</v>
      </c>
      <c r="D803" s="92" t="s">
        <v>440</v>
      </c>
      <c r="E803" s="92">
        <v>2.2000000000000002</v>
      </c>
      <c r="F803" s="93">
        <v>1</v>
      </c>
      <c r="G803" s="65"/>
    </row>
    <row r="804" spans="1:7" ht="15" customHeight="1" x14ac:dyDescent="0.25">
      <c r="A804" s="176"/>
      <c r="B804" s="129" t="s">
        <v>364</v>
      </c>
      <c r="C804" s="130"/>
      <c r="D804" s="130"/>
      <c r="E804" s="130"/>
      <c r="F804" s="130"/>
      <c r="G804" s="131"/>
    </row>
    <row r="805" spans="1:7" ht="38.25" x14ac:dyDescent="0.25">
      <c r="A805" s="84" t="s">
        <v>144</v>
      </c>
      <c r="B805" s="65" t="s">
        <v>365</v>
      </c>
      <c r="C805" s="24"/>
      <c r="D805" s="94">
        <v>1.2629999999999999</v>
      </c>
      <c r="E805" s="92">
        <v>1.33</v>
      </c>
      <c r="F805" s="93">
        <v>1</v>
      </c>
      <c r="G805" s="65" t="s">
        <v>1034</v>
      </c>
    </row>
    <row r="806" spans="1:7" ht="38.25" x14ac:dyDescent="0.25">
      <c r="A806" s="84" t="s">
        <v>145</v>
      </c>
      <c r="B806" s="65" t="s">
        <v>366</v>
      </c>
      <c r="C806" s="24" t="s">
        <v>367</v>
      </c>
      <c r="D806" s="94">
        <v>2.6</v>
      </c>
      <c r="E806" s="92">
        <v>2.4</v>
      </c>
      <c r="F806" s="93">
        <v>1</v>
      </c>
      <c r="G806" s="65" t="s">
        <v>1035</v>
      </c>
    </row>
    <row r="807" spans="1:7" ht="38.25" x14ac:dyDescent="0.25">
      <c r="A807" s="84" t="s">
        <v>146</v>
      </c>
      <c r="B807" s="65" t="s">
        <v>368</v>
      </c>
      <c r="C807" s="24" t="s">
        <v>126</v>
      </c>
      <c r="D807" s="94">
        <v>30</v>
      </c>
      <c r="E807" s="92">
        <v>28</v>
      </c>
      <c r="F807" s="93">
        <v>1</v>
      </c>
      <c r="G807" s="65" t="s">
        <v>1538</v>
      </c>
    </row>
    <row r="808" spans="1:7" ht="38.25" x14ac:dyDescent="0.25">
      <c r="A808" s="84" t="s">
        <v>147</v>
      </c>
      <c r="B808" s="65" t="s">
        <v>369</v>
      </c>
      <c r="C808" s="24" t="s">
        <v>225</v>
      </c>
      <c r="D808" s="94">
        <v>50</v>
      </c>
      <c r="E808" s="92">
        <v>30.7</v>
      </c>
      <c r="F808" s="93">
        <v>1</v>
      </c>
      <c r="G808" s="65" t="s">
        <v>1036</v>
      </c>
    </row>
    <row r="809" spans="1:7" ht="89.25" x14ac:dyDescent="0.25">
      <c r="A809" s="84" t="s">
        <v>214</v>
      </c>
      <c r="B809" s="65" t="s">
        <v>370</v>
      </c>
      <c r="C809" s="24" t="s">
        <v>126</v>
      </c>
      <c r="D809" s="280">
        <v>100</v>
      </c>
      <c r="E809" s="92">
        <v>100</v>
      </c>
      <c r="F809" s="93">
        <v>1</v>
      </c>
      <c r="G809" s="65"/>
    </row>
    <row r="810" spans="1:7" ht="125.25" customHeight="1" x14ac:dyDescent="0.25">
      <c r="A810" s="84" t="s">
        <v>215</v>
      </c>
      <c r="B810" s="65" t="s">
        <v>371</v>
      </c>
      <c r="C810" s="24" t="s">
        <v>126</v>
      </c>
      <c r="D810" s="280">
        <v>100</v>
      </c>
      <c r="E810" s="92">
        <v>100</v>
      </c>
      <c r="F810" s="93">
        <v>1</v>
      </c>
      <c r="G810" s="65"/>
    </row>
    <row r="811" spans="1:7" ht="75.75" customHeight="1" x14ac:dyDescent="0.25">
      <c r="A811" s="84" t="s">
        <v>216</v>
      </c>
      <c r="B811" s="317" t="s">
        <v>372</v>
      </c>
      <c r="C811" s="78" t="s">
        <v>373</v>
      </c>
      <c r="D811" s="318">
        <v>129</v>
      </c>
      <c r="E811" s="316">
        <v>129.4</v>
      </c>
      <c r="F811" s="113">
        <v>1</v>
      </c>
      <c r="G811" s="317" t="s">
        <v>1037</v>
      </c>
    </row>
    <row r="812" spans="1:7" ht="68.25" customHeight="1" x14ac:dyDescent="0.25">
      <c r="A812" s="176"/>
      <c r="B812" s="123" t="s">
        <v>1038</v>
      </c>
      <c r="C812" s="124"/>
      <c r="D812" s="124"/>
      <c r="E812" s="124"/>
      <c r="F812" s="124"/>
      <c r="G812" s="125"/>
    </row>
    <row r="813" spans="1:7" ht="16.5" x14ac:dyDescent="0.25">
      <c r="A813" s="126" t="s">
        <v>381</v>
      </c>
      <c r="B813" s="127"/>
      <c r="C813" s="127"/>
      <c r="D813" s="127"/>
      <c r="E813" s="127"/>
      <c r="F813" s="127"/>
      <c r="G813" s="128"/>
    </row>
    <row r="814" spans="1:7" ht="15" customHeight="1" x14ac:dyDescent="0.25">
      <c r="A814" s="129" t="s">
        <v>708</v>
      </c>
      <c r="B814" s="130"/>
      <c r="C814" s="130"/>
      <c r="D814" s="130"/>
      <c r="E814" s="130"/>
      <c r="F814" s="130"/>
      <c r="G814" s="131"/>
    </row>
    <row r="815" spans="1:7" x14ac:dyDescent="0.25">
      <c r="A815" s="132" t="s">
        <v>376</v>
      </c>
      <c r="B815" s="133"/>
      <c r="C815" s="133"/>
      <c r="D815" s="133"/>
      <c r="E815" s="133"/>
      <c r="F815" s="133"/>
      <c r="G815" s="134"/>
    </row>
    <row r="816" spans="1:7" x14ac:dyDescent="0.25">
      <c r="A816" s="319">
        <v>1</v>
      </c>
      <c r="B816" s="136" t="s">
        <v>925</v>
      </c>
      <c r="C816" s="320" t="s">
        <v>377</v>
      </c>
      <c r="D816" s="137" t="s">
        <v>1305</v>
      </c>
      <c r="E816" s="137" t="s">
        <v>1306</v>
      </c>
      <c r="F816" s="137">
        <f>E816/D816</f>
        <v>0.99402916523136997</v>
      </c>
      <c r="G816" s="136" t="s">
        <v>1539</v>
      </c>
    </row>
    <row r="817" spans="1:7" ht="38.25" x14ac:dyDescent="0.25">
      <c r="A817" s="319">
        <v>2</v>
      </c>
      <c r="B817" s="136" t="s">
        <v>924</v>
      </c>
      <c r="C817" s="141" t="s">
        <v>118</v>
      </c>
      <c r="D817" s="140">
        <v>3</v>
      </c>
      <c r="E817" s="140">
        <v>3</v>
      </c>
      <c r="F817" s="137">
        <f>E817/D817</f>
        <v>1</v>
      </c>
      <c r="G817" s="136"/>
    </row>
    <row r="818" spans="1:7" x14ac:dyDescent="0.25">
      <c r="A818" s="319">
        <v>3</v>
      </c>
      <c r="B818" s="136" t="s">
        <v>378</v>
      </c>
      <c r="C818" s="141" t="s">
        <v>194</v>
      </c>
      <c r="D818" s="140" t="s">
        <v>1307</v>
      </c>
      <c r="E818" s="140" t="s">
        <v>1308</v>
      </c>
      <c r="F818" s="137">
        <f>E818/D818</f>
        <v>0.9118871034198599</v>
      </c>
      <c r="G818" s="136" t="s">
        <v>1539</v>
      </c>
    </row>
    <row r="819" spans="1:7" ht="25.5" x14ac:dyDescent="0.25">
      <c r="A819" s="319">
        <v>4</v>
      </c>
      <c r="B819" s="136" t="s">
        <v>379</v>
      </c>
      <c r="C819" s="141" t="s">
        <v>118</v>
      </c>
      <c r="D819" s="140">
        <v>2</v>
      </c>
      <c r="E819" s="140">
        <v>2</v>
      </c>
      <c r="F819" s="137">
        <f>E819/D819</f>
        <v>1</v>
      </c>
      <c r="G819" s="136"/>
    </row>
    <row r="820" spans="1:7" ht="25.5" x14ac:dyDescent="0.25">
      <c r="A820" s="319">
        <v>5</v>
      </c>
      <c r="B820" s="136" t="s">
        <v>380</v>
      </c>
      <c r="C820" s="141" t="s">
        <v>118</v>
      </c>
      <c r="D820" s="140">
        <v>0</v>
      </c>
      <c r="E820" s="140">
        <v>0</v>
      </c>
      <c r="F820" s="137" t="s">
        <v>119</v>
      </c>
      <c r="G820" s="136"/>
    </row>
    <row r="821" spans="1:7" s="1" customFormat="1" ht="408.75" customHeight="1" x14ac:dyDescent="0.25">
      <c r="A821" s="142"/>
      <c r="B821" s="81" t="s">
        <v>1540</v>
      </c>
      <c r="C821" s="82"/>
      <c r="D821" s="82"/>
      <c r="E821" s="82"/>
      <c r="F821" s="82"/>
      <c r="G821" s="83"/>
    </row>
    <row r="822" spans="1:7" s="1" customFormat="1" ht="16.5" x14ac:dyDescent="0.25">
      <c r="A822" s="126" t="s">
        <v>947</v>
      </c>
      <c r="B822" s="127"/>
      <c r="C822" s="127"/>
      <c r="D822" s="127"/>
      <c r="E822" s="127"/>
      <c r="F822" s="127"/>
      <c r="G822" s="128"/>
    </row>
    <row r="823" spans="1:7" s="1" customFormat="1" ht="15" customHeight="1" x14ac:dyDescent="0.25">
      <c r="A823" s="129" t="s">
        <v>1541</v>
      </c>
      <c r="B823" s="130"/>
      <c r="C823" s="130"/>
      <c r="D823" s="130"/>
      <c r="E823" s="130"/>
      <c r="F823" s="130"/>
      <c r="G823" s="131"/>
    </row>
    <row r="824" spans="1:7" s="1" customFormat="1" ht="38.25" x14ac:dyDescent="0.25">
      <c r="A824" s="84">
        <v>1</v>
      </c>
      <c r="B824" s="63" t="s">
        <v>906</v>
      </c>
      <c r="C824" s="24" t="s">
        <v>118</v>
      </c>
      <c r="D824" s="137">
        <v>17</v>
      </c>
      <c r="E824" s="137">
        <v>17</v>
      </c>
      <c r="F824" s="137">
        <v>1</v>
      </c>
      <c r="G824" s="63"/>
    </row>
    <row r="825" spans="1:7" s="1" customFormat="1" ht="38.25" x14ac:dyDescent="0.25">
      <c r="A825" s="84">
        <v>2</v>
      </c>
      <c r="B825" s="63" t="s">
        <v>907</v>
      </c>
      <c r="C825" s="24" t="s">
        <v>126</v>
      </c>
      <c r="D825" s="137">
        <v>100</v>
      </c>
      <c r="E825" s="137">
        <v>100</v>
      </c>
      <c r="F825" s="137">
        <v>1</v>
      </c>
      <c r="G825" s="63"/>
    </row>
    <row r="826" spans="1:7" s="1" customFormat="1" ht="62.25" customHeight="1" x14ac:dyDescent="0.25">
      <c r="A826" s="84">
        <v>3</v>
      </c>
      <c r="B826" s="63" t="s">
        <v>909</v>
      </c>
      <c r="C826" s="24" t="s">
        <v>126</v>
      </c>
      <c r="D826" s="137">
        <v>100</v>
      </c>
      <c r="E826" s="137">
        <v>100</v>
      </c>
      <c r="F826" s="137">
        <v>1</v>
      </c>
      <c r="G826" s="63"/>
    </row>
    <row r="827" spans="1:7" s="1" customFormat="1" ht="102" x14ac:dyDescent="0.25">
      <c r="A827" s="176">
        <v>4</v>
      </c>
      <c r="B827" s="63" t="s">
        <v>910</v>
      </c>
      <c r="C827" s="24" t="s">
        <v>126</v>
      </c>
      <c r="D827" s="137">
        <v>8</v>
      </c>
      <c r="E827" s="137">
        <v>6.1</v>
      </c>
      <c r="F827" s="137">
        <f>E827/D827</f>
        <v>0.76249999999999996</v>
      </c>
      <c r="G827" s="63" t="s">
        <v>1163</v>
      </c>
    </row>
    <row r="828" spans="1:7" s="1" customFormat="1" ht="57.75" customHeight="1" x14ac:dyDescent="0.25">
      <c r="A828" s="176">
        <v>5</v>
      </c>
      <c r="B828" s="63" t="s">
        <v>911</v>
      </c>
      <c r="C828" s="24" t="s">
        <v>118</v>
      </c>
      <c r="D828" s="137">
        <v>1</v>
      </c>
      <c r="E828" s="137">
        <v>0</v>
      </c>
      <c r="F828" s="137">
        <f>E828/D828</f>
        <v>0</v>
      </c>
      <c r="G828" s="63" t="s">
        <v>1542</v>
      </c>
    </row>
    <row r="829" spans="1:7" s="1" customFormat="1" ht="42.75" customHeight="1" x14ac:dyDescent="0.25">
      <c r="A829" s="176">
        <v>6</v>
      </c>
      <c r="B829" s="63" t="s">
        <v>912</v>
      </c>
      <c r="C829" s="24" t="s">
        <v>126</v>
      </c>
      <c r="D829" s="137">
        <v>5</v>
      </c>
      <c r="E829" s="137">
        <v>5.9</v>
      </c>
      <c r="F829" s="137">
        <v>1</v>
      </c>
      <c r="G829" s="65"/>
    </row>
    <row r="830" spans="1:7" s="1" customFormat="1" ht="81" customHeight="1" x14ac:dyDescent="0.25">
      <c r="A830" s="176">
        <v>7</v>
      </c>
      <c r="B830" s="63" t="s">
        <v>908</v>
      </c>
      <c r="C830" s="24" t="s">
        <v>126</v>
      </c>
      <c r="D830" s="137">
        <v>65</v>
      </c>
      <c r="E830" s="137">
        <v>66</v>
      </c>
      <c r="F830" s="137">
        <v>1</v>
      </c>
      <c r="G830" s="63"/>
    </row>
    <row r="831" spans="1:7" ht="73.5" customHeight="1" x14ac:dyDescent="0.25">
      <c r="A831" s="176"/>
      <c r="B831" s="123" t="s">
        <v>1164</v>
      </c>
      <c r="C831" s="124"/>
      <c r="D831" s="124"/>
      <c r="E831" s="124"/>
      <c r="F831" s="124"/>
      <c r="G831" s="125"/>
    </row>
    <row r="832" spans="1:7" s="1" customFormat="1" ht="16.5" x14ac:dyDescent="0.25">
      <c r="A832" s="126" t="s">
        <v>195</v>
      </c>
      <c r="B832" s="127"/>
      <c r="C832" s="127"/>
      <c r="D832" s="127"/>
      <c r="E832" s="127"/>
      <c r="F832" s="127"/>
      <c r="G832" s="128"/>
    </row>
    <row r="833" spans="1:7" s="1" customFormat="1" x14ac:dyDescent="0.25">
      <c r="A833" s="217" t="s">
        <v>855</v>
      </c>
      <c r="B833" s="218"/>
      <c r="C833" s="218"/>
      <c r="D833" s="218"/>
      <c r="E833" s="218"/>
      <c r="F833" s="218"/>
      <c r="G833" s="219"/>
    </row>
    <row r="834" spans="1:7" s="1" customFormat="1" ht="38.25" x14ac:dyDescent="0.25">
      <c r="A834" s="176">
        <v>1</v>
      </c>
      <c r="B834" s="63" t="s">
        <v>856</v>
      </c>
      <c r="C834" s="24" t="s">
        <v>126</v>
      </c>
      <c r="D834" s="140">
        <v>14</v>
      </c>
      <c r="E834" s="140">
        <v>17</v>
      </c>
      <c r="F834" s="137">
        <v>1</v>
      </c>
      <c r="G834" s="63"/>
    </row>
    <row r="835" spans="1:7" s="1" customFormat="1" ht="38.25" x14ac:dyDescent="0.25">
      <c r="A835" s="176">
        <v>2</v>
      </c>
      <c r="B835" s="63" t="s">
        <v>1543</v>
      </c>
      <c r="C835" s="24" t="s">
        <v>126</v>
      </c>
      <c r="D835" s="140">
        <v>25</v>
      </c>
      <c r="E835" s="140">
        <v>49</v>
      </c>
      <c r="F835" s="137">
        <v>1</v>
      </c>
      <c r="G835" s="63"/>
    </row>
    <row r="836" spans="1:7" s="1" customFormat="1" x14ac:dyDescent="0.25">
      <c r="A836" s="217" t="s">
        <v>850</v>
      </c>
      <c r="B836" s="218"/>
      <c r="C836" s="218"/>
      <c r="D836" s="218"/>
      <c r="E836" s="218"/>
      <c r="F836" s="218"/>
      <c r="G836" s="219"/>
    </row>
    <row r="837" spans="1:7" s="1" customFormat="1" ht="76.5" x14ac:dyDescent="0.25">
      <c r="A837" s="321" t="s">
        <v>128</v>
      </c>
      <c r="B837" s="63" t="s">
        <v>857</v>
      </c>
      <c r="C837" s="24" t="s">
        <v>126</v>
      </c>
      <c r="D837" s="140">
        <v>92</v>
      </c>
      <c r="E837" s="140">
        <v>95</v>
      </c>
      <c r="F837" s="137">
        <v>1</v>
      </c>
      <c r="G837" s="63"/>
    </row>
    <row r="838" spans="1:7" s="1" customFormat="1" ht="25.5" x14ac:dyDescent="0.25">
      <c r="A838" s="321" t="s">
        <v>129</v>
      </c>
      <c r="B838" s="63" t="s">
        <v>1084</v>
      </c>
      <c r="C838" s="24" t="s">
        <v>1085</v>
      </c>
      <c r="D838" s="140" t="s">
        <v>1092</v>
      </c>
      <c r="E838" s="140" t="s">
        <v>119</v>
      </c>
      <c r="F838" s="137" t="s">
        <v>119</v>
      </c>
      <c r="G838" s="63" t="s">
        <v>1544</v>
      </c>
    </row>
    <row r="839" spans="1:7" s="1" customFormat="1" ht="25.5" x14ac:dyDescent="0.25">
      <c r="A839" s="321" t="s">
        <v>130</v>
      </c>
      <c r="B839" s="63" t="s">
        <v>1086</v>
      </c>
      <c r="C839" s="24" t="s">
        <v>126</v>
      </c>
      <c r="D839" s="140">
        <v>20</v>
      </c>
      <c r="E839" s="140">
        <v>0</v>
      </c>
      <c r="F839" s="137" t="s">
        <v>119</v>
      </c>
      <c r="G839" s="63"/>
    </row>
    <row r="840" spans="1:7" s="1" customFormat="1" ht="25.5" x14ac:dyDescent="0.25">
      <c r="A840" s="321" t="s">
        <v>131</v>
      </c>
      <c r="B840" s="63" t="s">
        <v>1087</v>
      </c>
      <c r="C840" s="24" t="s">
        <v>1088</v>
      </c>
      <c r="D840" s="140">
        <v>1</v>
      </c>
      <c r="E840" s="140">
        <v>0</v>
      </c>
      <c r="F840" s="137" t="s">
        <v>119</v>
      </c>
      <c r="G840" s="63"/>
    </row>
    <row r="841" spans="1:7" s="1" customFormat="1" ht="38.25" x14ac:dyDescent="0.25">
      <c r="A841" s="321" t="s">
        <v>31</v>
      </c>
      <c r="B841" s="63" t="s">
        <v>1089</v>
      </c>
      <c r="C841" s="24" t="s">
        <v>1088</v>
      </c>
      <c r="D841" s="140">
        <v>27</v>
      </c>
      <c r="E841" s="140">
        <v>31</v>
      </c>
      <c r="F841" s="137">
        <v>1</v>
      </c>
      <c r="G841" s="63"/>
    </row>
    <row r="842" spans="1:7" s="1" customFormat="1" ht="38.25" x14ac:dyDescent="0.25">
      <c r="A842" s="321" t="s">
        <v>32</v>
      </c>
      <c r="B842" s="63" t="s">
        <v>1090</v>
      </c>
      <c r="C842" s="24" t="s">
        <v>1088</v>
      </c>
      <c r="D842" s="140">
        <v>40</v>
      </c>
      <c r="E842" s="140">
        <v>57</v>
      </c>
      <c r="F842" s="137">
        <v>1</v>
      </c>
      <c r="G842" s="63"/>
    </row>
    <row r="843" spans="1:7" s="1" customFormat="1" ht="72" customHeight="1" x14ac:dyDescent="0.25">
      <c r="A843" s="321" t="s">
        <v>134</v>
      </c>
      <c r="B843" s="63" t="s">
        <v>1091</v>
      </c>
      <c r="C843" s="24" t="s">
        <v>126</v>
      </c>
      <c r="D843" s="140" t="s">
        <v>19</v>
      </c>
      <c r="E843" s="140">
        <v>10</v>
      </c>
      <c r="F843" s="137">
        <v>1</v>
      </c>
      <c r="G843" s="63"/>
    </row>
    <row r="844" spans="1:7" s="1" customFormat="1" x14ac:dyDescent="0.25">
      <c r="A844" s="217" t="s">
        <v>851</v>
      </c>
      <c r="B844" s="218"/>
      <c r="C844" s="218"/>
      <c r="D844" s="218"/>
      <c r="E844" s="218"/>
      <c r="F844" s="218"/>
      <c r="G844" s="219"/>
    </row>
    <row r="845" spans="1:7" s="1" customFormat="1" ht="44.25" customHeight="1" x14ac:dyDescent="0.25">
      <c r="A845" s="175" t="s">
        <v>137</v>
      </c>
      <c r="B845" s="63" t="s">
        <v>858</v>
      </c>
      <c r="C845" s="24" t="s">
        <v>1093</v>
      </c>
      <c r="D845" s="137">
        <v>160000</v>
      </c>
      <c r="E845" s="137">
        <v>247293.3</v>
      </c>
      <c r="F845" s="137">
        <v>1</v>
      </c>
      <c r="G845" s="307"/>
    </row>
    <row r="846" spans="1:7" s="1" customFormat="1" ht="25.5" x14ac:dyDescent="0.25">
      <c r="A846" s="176" t="s">
        <v>139</v>
      </c>
      <c r="B846" s="63" t="s">
        <v>852</v>
      </c>
      <c r="C846" s="24" t="s">
        <v>853</v>
      </c>
      <c r="D846" s="137">
        <v>55000</v>
      </c>
      <c r="E846" s="137">
        <v>265139.7</v>
      </c>
      <c r="F846" s="137">
        <v>1</v>
      </c>
      <c r="G846" s="307"/>
    </row>
    <row r="847" spans="1:7" s="1" customFormat="1" ht="41.25" customHeight="1" x14ac:dyDescent="0.25">
      <c r="A847" s="176" t="s">
        <v>140</v>
      </c>
      <c r="B847" s="63" t="s">
        <v>854</v>
      </c>
      <c r="C847" s="24" t="s">
        <v>205</v>
      </c>
      <c r="D847" s="137">
        <v>17</v>
      </c>
      <c r="E847" s="137">
        <v>3.4</v>
      </c>
      <c r="F847" s="137">
        <f t="shared" ref="F847" si="14">E847/D847</f>
        <v>0.19999999999999998</v>
      </c>
      <c r="G847" s="307"/>
    </row>
    <row r="848" spans="1:7" ht="72" customHeight="1" x14ac:dyDescent="0.25">
      <c r="A848" s="176"/>
      <c r="B848" s="123" t="s">
        <v>1487</v>
      </c>
      <c r="C848" s="124"/>
      <c r="D848" s="124"/>
      <c r="E848" s="124"/>
      <c r="F848" s="124"/>
      <c r="G848" s="125"/>
    </row>
    <row r="849" spans="1:7" ht="16.5" x14ac:dyDescent="0.25">
      <c r="A849" s="126" t="s">
        <v>206</v>
      </c>
      <c r="B849" s="127"/>
      <c r="C849" s="127"/>
      <c r="D849" s="127"/>
      <c r="E849" s="127"/>
      <c r="F849" s="127"/>
      <c r="G849" s="128"/>
    </row>
    <row r="850" spans="1:7" ht="15" customHeight="1" x14ac:dyDescent="0.25">
      <c r="A850" s="129" t="s">
        <v>834</v>
      </c>
      <c r="B850" s="130"/>
      <c r="C850" s="130"/>
      <c r="D850" s="130"/>
      <c r="E850" s="130"/>
      <c r="F850" s="130"/>
      <c r="G850" s="131"/>
    </row>
    <row r="851" spans="1:7" ht="38.25" x14ac:dyDescent="0.25">
      <c r="A851" s="319">
        <v>1</v>
      </c>
      <c r="B851" s="136" t="s">
        <v>835</v>
      </c>
      <c r="C851" s="320" t="s">
        <v>175</v>
      </c>
      <c r="D851" s="322">
        <v>1</v>
      </c>
      <c r="E851" s="140">
        <v>2</v>
      </c>
      <c r="F851" s="137">
        <v>1</v>
      </c>
      <c r="G851" s="136" t="s">
        <v>836</v>
      </c>
    </row>
    <row r="852" spans="1:7" ht="57" customHeight="1" x14ac:dyDescent="0.25">
      <c r="A852" s="319">
        <v>2</v>
      </c>
      <c r="B852" s="136" t="s">
        <v>837</v>
      </c>
      <c r="C852" s="141" t="s">
        <v>175</v>
      </c>
      <c r="D852" s="140">
        <v>4</v>
      </c>
      <c r="E852" s="140">
        <v>4</v>
      </c>
      <c r="F852" s="137">
        <v>1</v>
      </c>
      <c r="G852" s="136"/>
    </row>
    <row r="853" spans="1:7" ht="25.5" x14ac:dyDescent="0.25">
      <c r="A853" s="319">
        <v>3</v>
      </c>
      <c r="B853" s="136" t="s">
        <v>838</v>
      </c>
      <c r="C853" s="141" t="s">
        <v>126</v>
      </c>
      <c r="D853" s="140">
        <v>100</v>
      </c>
      <c r="E853" s="140">
        <v>100</v>
      </c>
      <c r="F853" s="137">
        <v>1</v>
      </c>
      <c r="G853" s="136"/>
    </row>
    <row r="854" spans="1:7" ht="25.5" x14ac:dyDescent="0.25">
      <c r="A854" s="319">
        <v>4</v>
      </c>
      <c r="B854" s="136" t="s">
        <v>839</v>
      </c>
      <c r="C854" s="141" t="s">
        <v>175</v>
      </c>
      <c r="D854" s="140">
        <v>2</v>
      </c>
      <c r="E854" s="140">
        <v>2</v>
      </c>
      <c r="F854" s="137">
        <f>E854/D854</f>
        <v>1</v>
      </c>
      <c r="G854" s="136" t="s">
        <v>754</v>
      </c>
    </row>
    <row r="855" spans="1:7" ht="38.25" x14ac:dyDescent="0.25">
      <c r="A855" s="319">
        <v>5</v>
      </c>
      <c r="B855" s="136" t="s">
        <v>840</v>
      </c>
      <c r="C855" s="141" t="s">
        <v>112</v>
      </c>
      <c r="D855" s="140">
        <v>300</v>
      </c>
      <c r="E855" s="140">
        <v>468</v>
      </c>
      <c r="F855" s="137">
        <v>1</v>
      </c>
      <c r="G855" s="136"/>
    </row>
    <row r="856" spans="1:7" ht="63.75" x14ac:dyDescent="0.25">
      <c r="A856" s="319">
        <v>6</v>
      </c>
      <c r="B856" s="136" t="s">
        <v>841</v>
      </c>
      <c r="C856" s="141" t="s">
        <v>126</v>
      </c>
      <c r="D856" s="323">
        <v>70</v>
      </c>
      <c r="E856" s="323">
        <v>76.7</v>
      </c>
      <c r="F856" s="137">
        <v>1</v>
      </c>
      <c r="G856" s="136"/>
    </row>
    <row r="857" spans="1:7" ht="76.5" x14ac:dyDescent="0.25">
      <c r="A857" s="319">
        <v>7</v>
      </c>
      <c r="B857" s="136" t="s">
        <v>1545</v>
      </c>
      <c r="C857" s="141" t="s">
        <v>126</v>
      </c>
      <c r="D857" s="323">
        <v>100</v>
      </c>
      <c r="E857" s="323">
        <v>100</v>
      </c>
      <c r="F857" s="137">
        <v>1</v>
      </c>
      <c r="G857" s="136"/>
    </row>
    <row r="858" spans="1:7" ht="63.75" x14ac:dyDescent="0.25">
      <c r="A858" s="319">
        <v>8</v>
      </c>
      <c r="B858" s="136" t="s">
        <v>842</v>
      </c>
      <c r="C858" s="141" t="s">
        <v>126</v>
      </c>
      <c r="D858" s="323">
        <v>3</v>
      </c>
      <c r="E858" s="323">
        <v>9</v>
      </c>
      <c r="F858" s="137">
        <v>0.33</v>
      </c>
      <c r="G858" s="136"/>
    </row>
    <row r="859" spans="1:7" ht="63.75" x14ac:dyDescent="0.25">
      <c r="A859" s="319">
        <v>9</v>
      </c>
      <c r="B859" s="136" t="s">
        <v>843</v>
      </c>
      <c r="C859" s="141" t="s">
        <v>126</v>
      </c>
      <c r="D859" s="323">
        <v>1.5</v>
      </c>
      <c r="E859" s="323">
        <v>7.5</v>
      </c>
      <c r="F859" s="137">
        <v>1</v>
      </c>
      <c r="G859" s="136"/>
    </row>
    <row r="860" spans="1:7" ht="140.25" x14ac:dyDescent="0.25">
      <c r="A860" s="319">
        <v>10</v>
      </c>
      <c r="B860" s="136" t="s">
        <v>844</v>
      </c>
      <c r="C860" s="141" t="s">
        <v>126</v>
      </c>
      <c r="D860" s="323">
        <v>25</v>
      </c>
      <c r="E860" s="323">
        <v>28.4</v>
      </c>
      <c r="F860" s="137">
        <v>1</v>
      </c>
      <c r="G860" s="136"/>
    </row>
    <row r="861" spans="1:7" ht="76.5" x14ac:dyDescent="0.25">
      <c r="A861" s="319">
        <v>11</v>
      </c>
      <c r="B861" s="136" t="s">
        <v>845</v>
      </c>
      <c r="C861" s="141" t="s">
        <v>126</v>
      </c>
      <c r="D861" s="323">
        <v>30</v>
      </c>
      <c r="E861" s="323">
        <v>25</v>
      </c>
      <c r="F861" s="137">
        <v>0.83</v>
      </c>
      <c r="G861" s="324" t="s">
        <v>950</v>
      </c>
    </row>
    <row r="862" spans="1:7" ht="102" x14ac:dyDescent="0.25">
      <c r="A862" s="319">
        <v>12</v>
      </c>
      <c r="B862" s="136" t="s">
        <v>846</v>
      </c>
      <c r="C862" s="141" t="s">
        <v>126</v>
      </c>
      <c r="D862" s="323">
        <v>3</v>
      </c>
      <c r="E862" s="323">
        <v>2.8</v>
      </c>
      <c r="F862" s="137">
        <v>1</v>
      </c>
      <c r="G862" s="324" t="s">
        <v>951</v>
      </c>
    </row>
    <row r="863" spans="1:7" ht="102" x14ac:dyDescent="0.25">
      <c r="A863" s="319">
        <v>13</v>
      </c>
      <c r="B863" s="136" t="s">
        <v>847</v>
      </c>
      <c r="C863" s="141" t="s">
        <v>126</v>
      </c>
      <c r="D863" s="323">
        <v>73</v>
      </c>
      <c r="E863" s="323">
        <v>81.900000000000006</v>
      </c>
      <c r="F863" s="137">
        <v>1</v>
      </c>
      <c r="G863" s="136"/>
    </row>
    <row r="864" spans="1:7" ht="127.5" x14ac:dyDescent="0.25">
      <c r="A864" s="319">
        <v>14</v>
      </c>
      <c r="B864" s="136" t="s">
        <v>848</v>
      </c>
      <c r="C864" s="141" t="s">
        <v>126</v>
      </c>
      <c r="D864" s="323">
        <v>2.5</v>
      </c>
      <c r="E864" s="323">
        <v>1</v>
      </c>
      <c r="F864" s="137">
        <v>1</v>
      </c>
      <c r="G864" s="324" t="s">
        <v>952</v>
      </c>
    </row>
    <row r="865" spans="1:7" ht="76.5" x14ac:dyDescent="0.25">
      <c r="A865" s="319">
        <v>15</v>
      </c>
      <c r="B865" s="136" t="s">
        <v>849</v>
      </c>
      <c r="C865" s="141" t="s">
        <v>126</v>
      </c>
      <c r="D865" s="323">
        <v>10</v>
      </c>
      <c r="E865" s="323">
        <v>3.1</v>
      </c>
      <c r="F865" s="137">
        <v>1</v>
      </c>
      <c r="G865" s="324" t="s">
        <v>953</v>
      </c>
    </row>
    <row r="866" spans="1:7" ht="72" customHeight="1" x14ac:dyDescent="0.25">
      <c r="A866" s="319">
        <v>16</v>
      </c>
      <c r="B866" s="325" t="s">
        <v>954</v>
      </c>
      <c r="C866" s="141" t="s">
        <v>126</v>
      </c>
      <c r="D866" s="323">
        <v>50</v>
      </c>
      <c r="E866" s="323">
        <v>36.4</v>
      </c>
      <c r="F866" s="137">
        <v>0.73</v>
      </c>
      <c r="G866" s="324" t="s">
        <v>1546</v>
      </c>
    </row>
    <row r="867" spans="1:7" ht="80.25" customHeight="1" x14ac:dyDescent="0.25">
      <c r="A867" s="176"/>
      <c r="B867" s="123" t="s">
        <v>955</v>
      </c>
      <c r="C867" s="124"/>
      <c r="D867" s="124"/>
      <c r="E867" s="124"/>
      <c r="F867" s="124"/>
      <c r="G867" s="125"/>
    </row>
    <row r="868" spans="1:7" ht="19.5" customHeight="1" x14ac:dyDescent="0.25">
      <c r="A868" s="326" t="s">
        <v>1547</v>
      </c>
      <c r="B868" s="326"/>
      <c r="C868" s="326"/>
      <c r="D868" s="326"/>
      <c r="E868" s="326"/>
      <c r="F868" s="326"/>
      <c r="G868" s="326"/>
    </row>
    <row r="869" spans="1:7" x14ac:dyDescent="0.25">
      <c r="F869" s="11"/>
    </row>
    <row r="870" spans="1:7" x14ac:dyDescent="0.25">
      <c r="F870" s="11"/>
    </row>
    <row r="872" spans="1:7" ht="77.25" customHeight="1" x14ac:dyDescent="0.25"/>
  </sheetData>
  <mergeCells count="185">
    <mergeCell ref="B96:G96"/>
    <mergeCell ref="B112:G112"/>
    <mergeCell ref="B116:G116"/>
    <mergeCell ref="B119:G119"/>
    <mergeCell ref="B126:G126"/>
    <mergeCell ref="B129:G129"/>
    <mergeCell ref="A241:G241"/>
    <mergeCell ref="B136:G136"/>
    <mergeCell ref="A247:G247"/>
    <mergeCell ref="A219:G219"/>
    <mergeCell ref="A791:G791"/>
    <mergeCell ref="A687:G687"/>
    <mergeCell ref="B699:G699"/>
    <mergeCell ref="A566:G566"/>
    <mergeCell ref="A565:G565"/>
    <mergeCell ref="A732:G732"/>
    <mergeCell ref="A733:G733"/>
    <mergeCell ref="A639:G639"/>
    <mergeCell ref="A644:G644"/>
    <mergeCell ref="A649:G649"/>
    <mergeCell ref="A633:A634"/>
    <mergeCell ref="A710:G710"/>
    <mergeCell ref="A714:G714"/>
    <mergeCell ref="A719:G719"/>
    <mergeCell ref="A722:G722"/>
    <mergeCell ref="A676:G676"/>
    <mergeCell ref="A666:G666"/>
    <mergeCell ref="A683:G683"/>
    <mergeCell ref="A393:G393"/>
    <mergeCell ref="B433:G433"/>
    <mergeCell ref="A436:G436"/>
    <mergeCell ref="G542:G543"/>
    <mergeCell ref="A614:G614"/>
    <mergeCell ref="A615:G615"/>
    <mergeCell ref="A784:G784"/>
    <mergeCell ref="A787:G787"/>
    <mergeCell ref="B772:G772"/>
    <mergeCell ref="A743:G743"/>
    <mergeCell ref="A394:G394"/>
    <mergeCell ref="A411:G411"/>
    <mergeCell ref="A415:G415"/>
    <mergeCell ref="A424:G424"/>
    <mergeCell ref="A395:G395"/>
    <mergeCell ref="A442:G442"/>
    <mergeCell ref="A434:G434"/>
    <mergeCell ref="A2:G2"/>
    <mergeCell ref="A365:G365"/>
    <mergeCell ref="A5:G5"/>
    <mergeCell ref="A6:G6"/>
    <mergeCell ref="A143:G143"/>
    <mergeCell ref="A144:G144"/>
    <mergeCell ref="A150:G150"/>
    <mergeCell ref="A178:G178"/>
    <mergeCell ref="A201:G201"/>
    <mergeCell ref="A297:G297"/>
    <mergeCell ref="A300:G300"/>
    <mergeCell ref="A322:G322"/>
    <mergeCell ref="A337:G337"/>
    <mergeCell ref="A215:G215"/>
    <mergeCell ref="B217:G217"/>
    <mergeCell ref="A290:G290"/>
    <mergeCell ref="A218:G218"/>
    <mergeCell ref="B142:G142"/>
    <mergeCell ref="A291:G291"/>
    <mergeCell ref="A294:G294"/>
    <mergeCell ref="B23:G23"/>
    <mergeCell ref="B59:G59"/>
    <mergeCell ref="B83:G83"/>
    <mergeCell ref="A229:G229"/>
    <mergeCell ref="A868:G868"/>
    <mergeCell ref="A850:G850"/>
    <mergeCell ref="A849:G849"/>
    <mergeCell ref="B646:G646"/>
    <mergeCell ref="A790:G790"/>
    <mergeCell ref="B664:G664"/>
    <mergeCell ref="A822:G822"/>
    <mergeCell ref="A519:G519"/>
    <mergeCell ref="A515:G515"/>
    <mergeCell ref="B628:G628"/>
    <mergeCell ref="A813:G813"/>
    <mergeCell ref="A814:G814"/>
    <mergeCell ref="B792:G792"/>
    <mergeCell ref="B798:G798"/>
    <mergeCell ref="B804:G804"/>
    <mergeCell ref="B812:G812"/>
    <mergeCell ref="A748:G748"/>
    <mergeCell ref="A749:G749"/>
    <mergeCell ref="A756:G756"/>
    <mergeCell ref="A657:G657"/>
    <mergeCell ref="A648:G648"/>
    <mergeCell ref="A653:G653"/>
    <mergeCell ref="G641:G642"/>
    <mergeCell ref="A740:G740"/>
    <mergeCell ref="A402:G402"/>
    <mergeCell ref="A647:G647"/>
    <mergeCell ref="A823:G823"/>
    <mergeCell ref="A501:G501"/>
    <mergeCell ref="B289:G289"/>
    <mergeCell ref="A468:G468"/>
    <mergeCell ref="B746:G746"/>
    <mergeCell ref="A629:G629"/>
    <mergeCell ref="A522:G522"/>
    <mergeCell ref="A490:G490"/>
    <mergeCell ref="A477:G477"/>
    <mergeCell ref="G470:G472"/>
    <mergeCell ref="G511:G512"/>
    <mergeCell ref="A774:G774"/>
    <mergeCell ref="A776:G776"/>
    <mergeCell ref="A559:G559"/>
    <mergeCell ref="B558:G558"/>
    <mergeCell ref="A547:G547"/>
    <mergeCell ref="A544:G544"/>
    <mergeCell ref="A541:G541"/>
    <mergeCell ref="A528:G528"/>
    <mergeCell ref="G556:G557"/>
    <mergeCell ref="A560:G560"/>
    <mergeCell ref="A550:G550"/>
    <mergeCell ref="A254:G254"/>
    <mergeCell ref="A258:G258"/>
    <mergeCell ref="B272:G272"/>
    <mergeCell ref="A264:G264"/>
    <mergeCell ref="A275:G275"/>
    <mergeCell ref="A280:G280"/>
    <mergeCell ref="A363:G363"/>
    <mergeCell ref="B392:G392"/>
    <mergeCell ref="A353:G353"/>
    <mergeCell ref="A370:G370"/>
    <mergeCell ref="B350:G350"/>
    <mergeCell ref="A273:G273"/>
    <mergeCell ref="A274:G274"/>
    <mergeCell ref="A284:G284"/>
    <mergeCell ref="A327:G327"/>
    <mergeCell ref="G328:G332"/>
    <mergeCell ref="A387:G387"/>
    <mergeCell ref="A374:G374"/>
    <mergeCell ref="A351:G351"/>
    <mergeCell ref="A352:G352"/>
    <mergeCell ref="B867:G867"/>
    <mergeCell ref="A598:G598"/>
    <mergeCell ref="B613:G613"/>
    <mergeCell ref="A608:G608"/>
    <mergeCell ref="A589:G589"/>
    <mergeCell ref="A602:G602"/>
    <mergeCell ref="A509:G509"/>
    <mergeCell ref="A507:G507"/>
    <mergeCell ref="A616:G616"/>
    <mergeCell ref="A665:G665"/>
    <mergeCell ref="A583:G583"/>
    <mergeCell ref="A701:G701"/>
    <mergeCell ref="B821:G821"/>
    <mergeCell ref="A815:G815"/>
    <mergeCell ref="A773:G773"/>
    <mergeCell ref="A764:G764"/>
    <mergeCell ref="B731:G731"/>
    <mergeCell ref="B789:G789"/>
    <mergeCell ref="A700:G700"/>
    <mergeCell ref="A667:G667"/>
    <mergeCell ref="A696:G696"/>
    <mergeCell ref="A747:G747"/>
    <mergeCell ref="A737:G737"/>
    <mergeCell ref="B555:G555"/>
    <mergeCell ref="A469:G469"/>
    <mergeCell ref="A435:G435"/>
    <mergeCell ref="A453:G453"/>
    <mergeCell ref="A539:G539"/>
    <mergeCell ref="B848:G848"/>
    <mergeCell ref="A833:G833"/>
    <mergeCell ref="A836:G836"/>
    <mergeCell ref="A832:G832"/>
    <mergeCell ref="A671:G671"/>
    <mergeCell ref="A529:G529"/>
    <mergeCell ref="A536:G536"/>
    <mergeCell ref="A588:G588"/>
    <mergeCell ref="G563:G564"/>
    <mergeCell ref="A576:G576"/>
    <mergeCell ref="A587:G587"/>
    <mergeCell ref="B586:G586"/>
    <mergeCell ref="A844:G844"/>
    <mergeCell ref="A463:G463"/>
    <mergeCell ref="B467:G467"/>
    <mergeCell ref="B527:G527"/>
    <mergeCell ref="A630:G630"/>
    <mergeCell ref="B831:G831"/>
    <mergeCell ref="G551:G552"/>
    <mergeCell ref="A461:G461"/>
  </mergeCells>
  <hyperlinks>
    <hyperlink ref="B110" r:id="rId1" display="consultantplus://offline/ref=A7F1A7EC9E3B49988266E9013F62A4AB6CC7BAAF2DB5FAAF3AC4C2DDC5494F88FC40EFC85A2E3DD8325DA48E7FK3h7X"/>
  </hyperlinks>
  <pageMargins left="0.23622047244094491" right="0.23622047244094491" top="0.55118110236220474" bottom="0.55118110236220474" header="0.31496062992125984" footer="0.31496062992125984"/>
  <pageSetup paperSize="9" scale="47" fitToHeight="0" orientation="portrait" r:id="rId2"/>
  <headerFooter>
    <oddFooter>&amp;C&amp;P</oddFooter>
  </headerFooter>
  <rowBreaks count="5" manualBreakCount="5">
    <brk id="452" max="6" man="1"/>
    <brk id="521" max="6" man="1"/>
    <brk id="549" max="6" man="1"/>
    <brk id="695" max="6" man="1"/>
    <brk id="73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1а</vt:lpstr>
      <vt:lpstr>'Приложение 1а'!Заголовки_для_печати</vt:lpstr>
      <vt:lpstr>'Приложение 1а'!Область_печати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2020-04-07T23:27:51Z</dcterms:modified>
</cp:coreProperties>
</file>